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B76CC626-8285-4B9C-AB4A-82043B50AC4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7" i="1" l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6" i="1"/>
  <c r="G87" i="1"/>
  <c r="J87" i="1"/>
  <c r="K87" i="1" s="1"/>
  <c r="H87" i="1" s="1"/>
  <c r="L87" i="1"/>
  <c r="O87" i="1"/>
  <c r="P87" i="1" s="1"/>
  <c r="M87" i="1" s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6" i="1"/>
  <c r="Q87" i="1" l="1"/>
  <c r="T87" i="1"/>
  <c r="U87" i="1" s="1"/>
  <c r="R87" i="1" s="1"/>
  <c r="O86" i="1"/>
  <c r="P86" i="1" s="1"/>
  <c r="M86" i="1" s="1"/>
  <c r="L86" i="1"/>
  <c r="O85" i="1"/>
  <c r="P85" i="1" s="1"/>
  <c r="M85" i="1" s="1"/>
  <c r="L85" i="1"/>
  <c r="P84" i="1"/>
  <c r="M84" i="1" s="1"/>
  <c r="O84" i="1"/>
  <c r="L84" i="1"/>
  <c r="O83" i="1"/>
  <c r="P83" i="1" s="1"/>
  <c r="M83" i="1" s="1"/>
  <c r="L83" i="1"/>
  <c r="O82" i="1"/>
  <c r="P82" i="1" s="1"/>
  <c r="M82" i="1" s="1"/>
  <c r="L82" i="1"/>
  <c r="O81" i="1"/>
  <c r="P81" i="1" s="1"/>
  <c r="M81" i="1" s="1"/>
  <c r="L81" i="1"/>
  <c r="O80" i="1"/>
  <c r="P80" i="1" s="1"/>
  <c r="M80" i="1" s="1"/>
  <c r="L80" i="1"/>
  <c r="O79" i="1"/>
  <c r="P79" i="1" s="1"/>
  <c r="M79" i="1" s="1"/>
  <c r="L79" i="1"/>
  <c r="O78" i="1"/>
  <c r="P78" i="1" s="1"/>
  <c r="M78" i="1" s="1"/>
  <c r="L78" i="1"/>
  <c r="O77" i="1"/>
  <c r="P77" i="1" s="1"/>
  <c r="M77" i="1" s="1"/>
  <c r="L77" i="1"/>
  <c r="O76" i="1"/>
  <c r="P76" i="1" s="1"/>
  <c r="M76" i="1" s="1"/>
  <c r="L76" i="1"/>
  <c r="O75" i="1"/>
  <c r="P75" i="1" s="1"/>
  <c r="M75" i="1" s="1"/>
  <c r="L75" i="1"/>
  <c r="O74" i="1"/>
  <c r="P74" i="1" s="1"/>
  <c r="M74" i="1" s="1"/>
  <c r="L74" i="1"/>
  <c r="O73" i="1"/>
  <c r="P73" i="1" s="1"/>
  <c r="M73" i="1" s="1"/>
  <c r="L73" i="1"/>
  <c r="P72" i="1"/>
  <c r="M72" i="1" s="1"/>
  <c r="O72" i="1"/>
  <c r="L72" i="1"/>
  <c r="O71" i="1"/>
  <c r="P71" i="1" s="1"/>
  <c r="M71" i="1" s="1"/>
  <c r="L71" i="1"/>
  <c r="O70" i="1"/>
  <c r="P70" i="1" s="1"/>
  <c r="M70" i="1" s="1"/>
  <c r="L70" i="1"/>
  <c r="O69" i="1"/>
  <c r="P69" i="1" s="1"/>
  <c r="M69" i="1" s="1"/>
  <c r="L69" i="1"/>
  <c r="O68" i="1"/>
  <c r="P68" i="1" s="1"/>
  <c r="M68" i="1" s="1"/>
  <c r="L68" i="1"/>
  <c r="O67" i="1"/>
  <c r="P67" i="1" s="1"/>
  <c r="M67" i="1" s="1"/>
  <c r="L67" i="1"/>
  <c r="O66" i="1"/>
  <c r="P66" i="1" s="1"/>
  <c r="M66" i="1" s="1"/>
  <c r="L66" i="1"/>
  <c r="O65" i="1"/>
  <c r="P65" i="1" s="1"/>
  <c r="M65" i="1" s="1"/>
  <c r="L65" i="1"/>
  <c r="O64" i="1"/>
  <c r="P64" i="1" s="1"/>
  <c r="M64" i="1" s="1"/>
  <c r="L64" i="1"/>
  <c r="O63" i="1"/>
  <c r="P63" i="1" s="1"/>
  <c r="M63" i="1" s="1"/>
  <c r="L63" i="1"/>
  <c r="O62" i="1"/>
  <c r="P62" i="1" s="1"/>
  <c r="M62" i="1" s="1"/>
  <c r="L62" i="1"/>
  <c r="O61" i="1"/>
  <c r="P61" i="1" s="1"/>
  <c r="M61" i="1" s="1"/>
  <c r="L61" i="1"/>
  <c r="O60" i="1"/>
  <c r="P60" i="1" s="1"/>
  <c r="M60" i="1" s="1"/>
  <c r="L60" i="1"/>
  <c r="O59" i="1"/>
  <c r="P59" i="1" s="1"/>
  <c r="M59" i="1" s="1"/>
  <c r="L59" i="1"/>
  <c r="O58" i="1"/>
  <c r="P58" i="1" s="1"/>
  <c r="M58" i="1" s="1"/>
  <c r="L58" i="1"/>
  <c r="O57" i="1"/>
  <c r="P57" i="1" s="1"/>
  <c r="M57" i="1" s="1"/>
  <c r="L57" i="1"/>
  <c r="P56" i="1"/>
  <c r="M56" i="1" s="1"/>
  <c r="O56" i="1"/>
  <c r="L56" i="1"/>
  <c r="O55" i="1"/>
  <c r="P55" i="1" s="1"/>
  <c r="M55" i="1" s="1"/>
  <c r="L55" i="1"/>
  <c r="P54" i="1"/>
  <c r="M54" i="1" s="1"/>
  <c r="O54" i="1"/>
  <c r="L54" i="1"/>
  <c r="O53" i="1"/>
  <c r="P53" i="1" s="1"/>
  <c r="M53" i="1" s="1"/>
  <c r="L53" i="1"/>
  <c r="O52" i="1"/>
  <c r="P52" i="1" s="1"/>
  <c r="M52" i="1" s="1"/>
  <c r="L52" i="1"/>
  <c r="O51" i="1"/>
  <c r="P51" i="1" s="1"/>
  <c r="M51" i="1" s="1"/>
  <c r="L51" i="1"/>
  <c r="O50" i="1"/>
  <c r="P50" i="1" s="1"/>
  <c r="M50" i="1" s="1"/>
  <c r="L50" i="1"/>
  <c r="O49" i="1"/>
  <c r="P49" i="1" s="1"/>
  <c r="M49" i="1" s="1"/>
  <c r="L49" i="1"/>
  <c r="O48" i="1"/>
  <c r="P48" i="1" s="1"/>
  <c r="M48" i="1" s="1"/>
  <c r="L48" i="1"/>
  <c r="O47" i="1"/>
  <c r="P47" i="1" s="1"/>
  <c r="M47" i="1" s="1"/>
  <c r="L47" i="1"/>
  <c r="O46" i="1"/>
  <c r="P46" i="1" s="1"/>
  <c r="M46" i="1" s="1"/>
  <c r="L46" i="1"/>
  <c r="O45" i="1"/>
  <c r="P45" i="1" s="1"/>
  <c r="M45" i="1" s="1"/>
  <c r="L45" i="1"/>
  <c r="O44" i="1"/>
  <c r="P44" i="1" s="1"/>
  <c r="M44" i="1" s="1"/>
  <c r="L44" i="1"/>
  <c r="O43" i="1"/>
  <c r="P43" i="1" s="1"/>
  <c r="M43" i="1" s="1"/>
  <c r="L43" i="1"/>
  <c r="O42" i="1"/>
  <c r="P42" i="1" s="1"/>
  <c r="M42" i="1" s="1"/>
  <c r="L42" i="1"/>
  <c r="O41" i="1"/>
  <c r="P41" i="1" s="1"/>
  <c r="M41" i="1" s="1"/>
  <c r="L41" i="1"/>
  <c r="O40" i="1"/>
  <c r="P40" i="1" s="1"/>
  <c r="M40" i="1" s="1"/>
  <c r="L40" i="1"/>
  <c r="O39" i="1"/>
  <c r="P39" i="1" s="1"/>
  <c r="M39" i="1" s="1"/>
  <c r="L39" i="1"/>
  <c r="O38" i="1"/>
  <c r="P38" i="1" s="1"/>
  <c r="M38" i="1" s="1"/>
  <c r="L38" i="1"/>
  <c r="O37" i="1"/>
  <c r="P37" i="1" s="1"/>
  <c r="M37" i="1" s="1"/>
  <c r="L37" i="1"/>
  <c r="O36" i="1"/>
  <c r="P36" i="1" s="1"/>
  <c r="M36" i="1" s="1"/>
  <c r="L36" i="1"/>
  <c r="O35" i="1"/>
  <c r="P35" i="1" s="1"/>
  <c r="M35" i="1" s="1"/>
  <c r="L35" i="1"/>
  <c r="O34" i="1"/>
  <c r="P34" i="1" s="1"/>
  <c r="M34" i="1" s="1"/>
  <c r="L34" i="1"/>
  <c r="O33" i="1"/>
  <c r="P33" i="1" s="1"/>
  <c r="M33" i="1" s="1"/>
  <c r="L33" i="1"/>
  <c r="O32" i="1"/>
  <c r="P32" i="1" s="1"/>
  <c r="M32" i="1" s="1"/>
  <c r="L32" i="1"/>
  <c r="O31" i="1"/>
  <c r="P31" i="1" s="1"/>
  <c r="M31" i="1" s="1"/>
  <c r="L31" i="1"/>
  <c r="O30" i="1"/>
  <c r="P30" i="1" s="1"/>
  <c r="M30" i="1" s="1"/>
  <c r="L30" i="1"/>
  <c r="O29" i="1"/>
  <c r="P29" i="1" s="1"/>
  <c r="M29" i="1" s="1"/>
  <c r="L29" i="1"/>
  <c r="O28" i="1"/>
  <c r="P28" i="1" s="1"/>
  <c r="M28" i="1" s="1"/>
  <c r="L28" i="1"/>
  <c r="O27" i="1"/>
  <c r="P27" i="1" s="1"/>
  <c r="M27" i="1" s="1"/>
  <c r="L27" i="1"/>
  <c r="O26" i="1"/>
  <c r="P26" i="1" s="1"/>
  <c r="M26" i="1" s="1"/>
  <c r="L26" i="1"/>
  <c r="O25" i="1"/>
  <c r="P25" i="1" s="1"/>
  <c r="M25" i="1" s="1"/>
  <c r="L25" i="1"/>
  <c r="O24" i="1"/>
  <c r="P24" i="1" s="1"/>
  <c r="M24" i="1" s="1"/>
  <c r="L24" i="1"/>
  <c r="O23" i="1"/>
  <c r="P23" i="1" s="1"/>
  <c r="M23" i="1" s="1"/>
  <c r="L23" i="1"/>
  <c r="O22" i="1"/>
  <c r="P22" i="1" s="1"/>
  <c r="M22" i="1" s="1"/>
  <c r="L22" i="1"/>
  <c r="O21" i="1"/>
  <c r="P21" i="1" s="1"/>
  <c r="M21" i="1" s="1"/>
  <c r="L21" i="1"/>
  <c r="O20" i="1"/>
  <c r="P20" i="1" s="1"/>
  <c r="M20" i="1" s="1"/>
  <c r="L20" i="1"/>
  <c r="O19" i="1"/>
  <c r="P19" i="1" s="1"/>
  <c r="M19" i="1" s="1"/>
  <c r="L19" i="1"/>
  <c r="O18" i="1"/>
  <c r="P18" i="1" s="1"/>
  <c r="M18" i="1" s="1"/>
  <c r="L18" i="1"/>
  <c r="O17" i="1"/>
  <c r="P17" i="1" s="1"/>
  <c r="M17" i="1" s="1"/>
  <c r="L17" i="1"/>
  <c r="O16" i="1"/>
  <c r="P16" i="1" s="1"/>
  <c r="M16" i="1" s="1"/>
  <c r="L16" i="1"/>
  <c r="O15" i="1"/>
  <c r="P15" i="1" s="1"/>
  <c r="M15" i="1" s="1"/>
  <c r="L15" i="1"/>
  <c r="O14" i="1"/>
  <c r="P14" i="1" s="1"/>
  <c r="M14" i="1" s="1"/>
  <c r="L14" i="1"/>
  <c r="O13" i="1"/>
  <c r="P13" i="1" s="1"/>
  <c r="M13" i="1" s="1"/>
  <c r="L13" i="1"/>
  <c r="O12" i="1"/>
  <c r="P12" i="1" s="1"/>
  <c r="M12" i="1" s="1"/>
  <c r="L12" i="1"/>
  <c r="O11" i="1"/>
  <c r="P11" i="1" s="1"/>
  <c r="M11" i="1" s="1"/>
  <c r="L11" i="1"/>
  <c r="O10" i="1"/>
  <c r="P10" i="1" s="1"/>
  <c r="M10" i="1" s="1"/>
  <c r="L10" i="1"/>
  <c r="O9" i="1"/>
  <c r="P9" i="1" s="1"/>
  <c r="M9" i="1" s="1"/>
  <c r="L9" i="1"/>
  <c r="O8" i="1"/>
  <c r="P8" i="1" s="1"/>
  <c r="M8" i="1" s="1"/>
  <c r="L8" i="1"/>
  <c r="O7" i="1"/>
  <c r="P7" i="1" s="1"/>
  <c r="M7" i="1" s="1"/>
  <c r="L7" i="1"/>
  <c r="O6" i="1"/>
  <c r="P6" i="1" s="1"/>
  <c r="M6" i="1" s="1"/>
  <c r="L6" i="1"/>
  <c r="G6" i="1" l="1"/>
  <c r="J6" i="1"/>
  <c r="K6" i="1" s="1"/>
  <c r="H6" i="1" s="1"/>
  <c r="Q6" i="1"/>
  <c r="T6" i="1"/>
  <c r="U6" i="1" s="1"/>
  <c r="R6" i="1" s="1"/>
  <c r="G7" i="1"/>
  <c r="J7" i="1"/>
  <c r="K7" i="1" s="1"/>
  <c r="H7" i="1" s="1"/>
  <c r="Q7" i="1"/>
  <c r="T7" i="1"/>
  <c r="U7" i="1" s="1"/>
  <c r="R7" i="1" s="1"/>
  <c r="G8" i="1"/>
  <c r="J8" i="1"/>
  <c r="K8" i="1" s="1"/>
  <c r="H8" i="1" s="1"/>
  <c r="Q8" i="1"/>
  <c r="T8" i="1"/>
  <c r="U8" i="1" s="1"/>
  <c r="R8" i="1" s="1"/>
  <c r="G9" i="1"/>
  <c r="J9" i="1"/>
  <c r="K9" i="1" s="1"/>
  <c r="H9" i="1" s="1"/>
  <c r="Q9" i="1"/>
  <c r="T9" i="1"/>
  <c r="U9" i="1" s="1"/>
  <c r="R9" i="1" s="1"/>
  <c r="G10" i="1"/>
  <c r="J10" i="1"/>
  <c r="K10" i="1" s="1"/>
  <c r="H10" i="1" s="1"/>
  <c r="Q10" i="1"/>
  <c r="T10" i="1"/>
  <c r="U10" i="1" s="1"/>
  <c r="R10" i="1" s="1"/>
  <c r="G11" i="1"/>
  <c r="J11" i="1"/>
  <c r="K11" i="1" s="1"/>
  <c r="H11" i="1" s="1"/>
  <c r="Q11" i="1"/>
  <c r="T11" i="1"/>
  <c r="U11" i="1" s="1"/>
  <c r="R11" i="1" s="1"/>
  <c r="G12" i="1"/>
  <c r="J12" i="1"/>
  <c r="K12" i="1" s="1"/>
  <c r="H12" i="1" s="1"/>
  <c r="Q12" i="1"/>
  <c r="T12" i="1"/>
  <c r="U12" i="1" s="1"/>
  <c r="R12" i="1" s="1"/>
  <c r="G13" i="1"/>
  <c r="J13" i="1"/>
  <c r="K13" i="1" s="1"/>
  <c r="H13" i="1" s="1"/>
  <c r="Q13" i="1"/>
  <c r="T13" i="1"/>
  <c r="U13" i="1" s="1"/>
  <c r="R13" i="1" s="1"/>
  <c r="G14" i="1"/>
  <c r="J14" i="1"/>
  <c r="K14" i="1" s="1"/>
  <c r="H14" i="1" s="1"/>
  <c r="Q14" i="1"/>
  <c r="T14" i="1"/>
  <c r="U14" i="1" s="1"/>
  <c r="R14" i="1" s="1"/>
  <c r="G15" i="1"/>
  <c r="J15" i="1"/>
  <c r="K15" i="1" s="1"/>
  <c r="H15" i="1" s="1"/>
  <c r="Q15" i="1"/>
  <c r="T15" i="1"/>
  <c r="U15" i="1" s="1"/>
  <c r="R15" i="1" s="1"/>
  <c r="G16" i="1"/>
  <c r="J16" i="1"/>
  <c r="K16" i="1" s="1"/>
  <c r="H16" i="1" s="1"/>
  <c r="Q16" i="1"/>
  <c r="T16" i="1"/>
  <c r="U16" i="1" s="1"/>
  <c r="R16" i="1" s="1"/>
  <c r="G17" i="1"/>
  <c r="J17" i="1"/>
  <c r="K17" i="1" s="1"/>
  <c r="H17" i="1" s="1"/>
  <c r="Q17" i="1"/>
  <c r="T17" i="1"/>
  <c r="U17" i="1" s="1"/>
  <c r="R17" i="1" s="1"/>
  <c r="G18" i="1"/>
  <c r="J18" i="1"/>
  <c r="K18" i="1" s="1"/>
  <c r="H18" i="1" s="1"/>
  <c r="Q18" i="1"/>
  <c r="T18" i="1"/>
  <c r="U18" i="1" s="1"/>
  <c r="R18" i="1" s="1"/>
  <c r="G19" i="1"/>
  <c r="J19" i="1"/>
  <c r="K19" i="1" s="1"/>
  <c r="H19" i="1" s="1"/>
  <c r="Q19" i="1"/>
  <c r="T19" i="1"/>
  <c r="U19" i="1" s="1"/>
  <c r="R19" i="1" s="1"/>
  <c r="G20" i="1"/>
  <c r="J20" i="1"/>
  <c r="K20" i="1" s="1"/>
  <c r="H20" i="1" s="1"/>
  <c r="Q20" i="1"/>
  <c r="T20" i="1"/>
  <c r="U20" i="1" s="1"/>
  <c r="R20" i="1" s="1"/>
  <c r="G21" i="1"/>
  <c r="J21" i="1"/>
  <c r="K21" i="1" s="1"/>
  <c r="H21" i="1" s="1"/>
  <c r="Q21" i="1"/>
  <c r="T21" i="1"/>
  <c r="U21" i="1" s="1"/>
  <c r="R21" i="1" s="1"/>
  <c r="G22" i="1"/>
  <c r="J22" i="1"/>
  <c r="K22" i="1" s="1"/>
  <c r="H22" i="1" s="1"/>
  <c r="Q22" i="1"/>
  <c r="T22" i="1"/>
  <c r="U22" i="1" s="1"/>
  <c r="R22" i="1" s="1"/>
  <c r="G23" i="1"/>
  <c r="J23" i="1"/>
  <c r="K23" i="1" s="1"/>
  <c r="H23" i="1" s="1"/>
  <c r="Q23" i="1"/>
  <c r="T23" i="1"/>
  <c r="U23" i="1" s="1"/>
  <c r="R23" i="1" s="1"/>
  <c r="G24" i="1"/>
  <c r="J24" i="1"/>
  <c r="K24" i="1" s="1"/>
  <c r="H24" i="1" s="1"/>
  <c r="Q24" i="1"/>
  <c r="T24" i="1"/>
  <c r="U24" i="1" s="1"/>
  <c r="R24" i="1" s="1"/>
  <c r="G25" i="1"/>
  <c r="J25" i="1"/>
  <c r="K25" i="1" s="1"/>
  <c r="H25" i="1" s="1"/>
  <c r="Q25" i="1"/>
  <c r="T25" i="1"/>
  <c r="U25" i="1" s="1"/>
  <c r="R25" i="1" s="1"/>
  <c r="G26" i="1"/>
  <c r="J26" i="1"/>
  <c r="K26" i="1" s="1"/>
  <c r="H26" i="1" s="1"/>
  <c r="Q26" i="1"/>
  <c r="T26" i="1"/>
  <c r="U26" i="1" s="1"/>
  <c r="R26" i="1" s="1"/>
  <c r="G27" i="1"/>
  <c r="J27" i="1"/>
  <c r="K27" i="1" s="1"/>
  <c r="H27" i="1" s="1"/>
  <c r="Q27" i="1"/>
  <c r="T27" i="1"/>
  <c r="U27" i="1" s="1"/>
  <c r="R27" i="1" s="1"/>
  <c r="G28" i="1"/>
  <c r="J28" i="1"/>
  <c r="K28" i="1" s="1"/>
  <c r="H28" i="1" s="1"/>
  <c r="Q28" i="1"/>
  <c r="T28" i="1"/>
  <c r="U28" i="1" s="1"/>
  <c r="R28" i="1" s="1"/>
  <c r="G29" i="1"/>
  <c r="J29" i="1"/>
  <c r="K29" i="1" s="1"/>
  <c r="H29" i="1" s="1"/>
  <c r="Q29" i="1"/>
  <c r="T29" i="1"/>
  <c r="U29" i="1" s="1"/>
  <c r="R29" i="1" s="1"/>
  <c r="G30" i="1"/>
  <c r="J30" i="1"/>
  <c r="K30" i="1" s="1"/>
  <c r="H30" i="1" s="1"/>
  <c r="Q30" i="1"/>
  <c r="T30" i="1"/>
  <c r="U30" i="1" s="1"/>
  <c r="R30" i="1" s="1"/>
  <c r="G31" i="1"/>
  <c r="J31" i="1"/>
  <c r="K31" i="1" s="1"/>
  <c r="H31" i="1" s="1"/>
  <c r="Q31" i="1"/>
  <c r="T31" i="1"/>
  <c r="U31" i="1" s="1"/>
  <c r="R31" i="1" s="1"/>
  <c r="G32" i="1"/>
  <c r="J32" i="1"/>
  <c r="K32" i="1" s="1"/>
  <c r="H32" i="1" s="1"/>
  <c r="Q32" i="1"/>
  <c r="T32" i="1"/>
  <c r="U32" i="1" s="1"/>
  <c r="R32" i="1" s="1"/>
  <c r="G33" i="1"/>
  <c r="J33" i="1"/>
  <c r="K33" i="1" s="1"/>
  <c r="H33" i="1" s="1"/>
  <c r="Q33" i="1"/>
  <c r="T33" i="1"/>
  <c r="U33" i="1" s="1"/>
  <c r="R33" i="1" s="1"/>
  <c r="G34" i="1"/>
  <c r="J34" i="1"/>
  <c r="K34" i="1" s="1"/>
  <c r="H34" i="1" s="1"/>
  <c r="Q34" i="1"/>
  <c r="T34" i="1"/>
  <c r="U34" i="1" s="1"/>
  <c r="R34" i="1" s="1"/>
  <c r="G35" i="1"/>
  <c r="J35" i="1"/>
  <c r="K35" i="1" s="1"/>
  <c r="H35" i="1" s="1"/>
  <c r="Q35" i="1"/>
  <c r="T35" i="1"/>
  <c r="U35" i="1" s="1"/>
  <c r="R35" i="1" s="1"/>
  <c r="G36" i="1"/>
  <c r="J36" i="1"/>
  <c r="K36" i="1" s="1"/>
  <c r="H36" i="1" s="1"/>
  <c r="Q36" i="1"/>
  <c r="T36" i="1"/>
  <c r="U36" i="1" s="1"/>
  <c r="R36" i="1" s="1"/>
  <c r="G37" i="1"/>
  <c r="J37" i="1"/>
  <c r="K37" i="1" s="1"/>
  <c r="H37" i="1" s="1"/>
  <c r="Q37" i="1"/>
  <c r="T37" i="1"/>
  <c r="U37" i="1" s="1"/>
  <c r="R37" i="1" s="1"/>
  <c r="G38" i="1"/>
  <c r="J38" i="1"/>
  <c r="K38" i="1" s="1"/>
  <c r="H38" i="1" s="1"/>
  <c r="Q38" i="1"/>
  <c r="T38" i="1"/>
  <c r="U38" i="1" s="1"/>
  <c r="R38" i="1" s="1"/>
  <c r="G39" i="1"/>
  <c r="J39" i="1"/>
  <c r="K39" i="1" s="1"/>
  <c r="H39" i="1" s="1"/>
  <c r="Q39" i="1"/>
  <c r="T39" i="1"/>
  <c r="U39" i="1" s="1"/>
  <c r="R39" i="1" s="1"/>
  <c r="G40" i="1"/>
  <c r="J40" i="1"/>
  <c r="K40" i="1" s="1"/>
  <c r="H40" i="1" s="1"/>
  <c r="Q40" i="1"/>
  <c r="T40" i="1"/>
  <c r="U40" i="1" s="1"/>
  <c r="R40" i="1" s="1"/>
  <c r="G41" i="1"/>
  <c r="J41" i="1"/>
  <c r="K41" i="1" s="1"/>
  <c r="H41" i="1" s="1"/>
  <c r="Q41" i="1"/>
  <c r="T41" i="1"/>
  <c r="U41" i="1" s="1"/>
  <c r="R41" i="1" s="1"/>
  <c r="G42" i="1"/>
  <c r="J42" i="1"/>
  <c r="K42" i="1" s="1"/>
  <c r="H42" i="1" s="1"/>
  <c r="Q42" i="1"/>
  <c r="T42" i="1"/>
  <c r="U42" i="1" s="1"/>
  <c r="R42" i="1" s="1"/>
  <c r="G43" i="1"/>
  <c r="J43" i="1"/>
  <c r="K43" i="1" s="1"/>
  <c r="H43" i="1" s="1"/>
  <c r="Q43" i="1"/>
  <c r="T43" i="1"/>
  <c r="U43" i="1" s="1"/>
  <c r="R43" i="1" s="1"/>
  <c r="G44" i="1"/>
  <c r="J44" i="1"/>
  <c r="K44" i="1" s="1"/>
  <c r="H44" i="1" s="1"/>
  <c r="Q44" i="1"/>
  <c r="T44" i="1"/>
  <c r="U44" i="1" s="1"/>
  <c r="R44" i="1" s="1"/>
  <c r="G45" i="1"/>
  <c r="J45" i="1"/>
  <c r="K45" i="1" s="1"/>
  <c r="H45" i="1" s="1"/>
  <c r="Q45" i="1"/>
  <c r="T45" i="1"/>
  <c r="U45" i="1" s="1"/>
  <c r="R45" i="1" s="1"/>
  <c r="G46" i="1"/>
  <c r="J46" i="1"/>
  <c r="K46" i="1" s="1"/>
  <c r="H46" i="1" s="1"/>
  <c r="Q46" i="1"/>
  <c r="T46" i="1"/>
  <c r="U46" i="1" s="1"/>
  <c r="R46" i="1" s="1"/>
  <c r="G47" i="1"/>
  <c r="J47" i="1"/>
  <c r="K47" i="1" s="1"/>
  <c r="H47" i="1" s="1"/>
  <c r="Q47" i="1"/>
  <c r="T47" i="1"/>
  <c r="U47" i="1" s="1"/>
  <c r="R47" i="1" s="1"/>
  <c r="G48" i="1"/>
  <c r="J48" i="1"/>
  <c r="K48" i="1" s="1"/>
  <c r="H48" i="1" s="1"/>
  <c r="Q48" i="1"/>
  <c r="T48" i="1"/>
  <c r="U48" i="1" s="1"/>
  <c r="R48" i="1" s="1"/>
  <c r="G49" i="1"/>
  <c r="J49" i="1"/>
  <c r="K49" i="1" s="1"/>
  <c r="H49" i="1" s="1"/>
  <c r="Q49" i="1"/>
  <c r="T49" i="1"/>
  <c r="U49" i="1" s="1"/>
  <c r="R49" i="1" s="1"/>
  <c r="G50" i="1"/>
  <c r="J50" i="1"/>
  <c r="K50" i="1" s="1"/>
  <c r="H50" i="1" s="1"/>
  <c r="Q50" i="1"/>
  <c r="T50" i="1"/>
  <c r="U50" i="1" s="1"/>
  <c r="R50" i="1" s="1"/>
  <c r="G51" i="1"/>
  <c r="J51" i="1"/>
  <c r="K51" i="1" s="1"/>
  <c r="H51" i="1" s="1"/>
  <c r="Q51" i="1"/>
  <c r="T51" i="1"/>
  <c r="U51" i="1" s="1"/>
  <c r="R51" i="1" s="1"/>
  <c r="G52" i="1"/>
  <c r="J52" i="1"/>
  <c r="K52" i="1" s="1"/>
  <c r="H52" i="1" s="1"/>
  <c r="Q52" i="1"/>
  <c r="T52" i="1"/>
  <c r="U52" i="1" s="1"/>
  <c r="R52" i="1" s="1"/>
  <c r="G53" i="1"/>
  <c r="J53" i="1"/>
  <c r="K53" i="1" s="1"/>
  <c r="H53" i="1" s="1"/>
  <c r="Q53" i="1"/>
  <c r="T53" i="1"/>
  <c r="U53" i="1" s="1"/>
  <c r="R53" i="1" s="1"/>
  <c r="G54" i="1"/>
  <c r="J54" i="1"/>
  <c r="K54" i="1" s="1"/>
  <c r="H54" i="1" s="1"/>
  <c r="Q54" i="1"/>
  <c r="T54" i="1"/>
  <c r="U54" i="1" s="1"/>
  <c r="R54" i="1" s="1"/>
  <c r="G55" i="1"/>
  <c r="J55" i="1"/>
  <c r="K55" i="1" s="1"/>
  <c r="H55" i="1" s="1"/>
  <c r="Q55" i="1"/>
  <c r="T55" i="1"/>
  <c r="U55" i="1" s="1"/>
  <c r="R55" i="1" s="1"/>
  <c r="G56" i="1"/>
  <c r="J56" i="1"/>
  <c r="K56" i="1" s="1"/>
  <c r="H56" i="1" s="1"/>
  <c r="Q56" i="1"/>
  <c r="T56" i="1"/>
  <c r="U56" i="1" s="1"/>
  <c r="R56" i="1" s="1"/>
  <c r="G57" i="1"/>
  <c r="J57" i="1"/>
  <c r="K57" i="1" s="1"/>
  <c r="H57" i="1" s="1"/>
  <c r="Q57" i="1"/>
  <c r="T57" i="1"/>
  <c r="U57" i="1" s="1"/>
  <c r="R57" i="1" s="1"/>
  <c r="G58" i="1"/>
  <c r="J58" i="1"/>
  <c r="K58" i="1" s="1"/>
  <c r="H58" i="1" s="1"/>
  <c r="Q58" i="1"/>
  <c r="T58" i="1"/>
  <c r="U58" i="1" s="1"/>
  <c r="R58" i="1" s="1"/>
  <c r="G59" i="1"/>
  <c r="J59" i="1"/>
  <c r="K59" i="1" s="1"/>
  <c r="H59" i="1" s="1"/>
  <c r="Q59" i="1"/>
  <c r="T59" i="1"/>
  <c r="U59" i="1" s="1"/>
  <c r="R59" i="1" s="1"/>
  <c r="G60" i="1"/>
  <c r="J60" i="1"/>
  <c r="K60" i="1" s="1"/>
  <c r="H60" i="1" s="1"/>
  <c r="Q60" i="1"/>
  <c r="T60" i="1"/>
  <c r="U60" i="1" s="1"/>
  <c r="R60" i="1" s="1"/>
  <c r="G61" i="1"/>
  <c r="J61" i="1"/>
  <c r="K61" i="1" s="1"/>
  <c r="H61" i="1" s="1"/>
  <c r="Q61" i="1"/>
  <c r="T61" i="1"/>
  <c r="U61" i="1" s="1"/>
  <c r="R61" i="1" s="1"/>
  <c r="G62" i="1"/>
  <c r="J62" i="1"/>
  <c r="K62" i="1" s="1"/>
  <c r="H62" i="1" s="1"/>
  <c r="Q62" i="1"/>
  <c r="T62" i="1"/>
  <c r="U62" i="1" s="1"/>
  <c r="R62" i="1" s="1"/>
  <c r="G63" i="1"/>
  <c r="J63" i="1"/>
  <c r="K63" i="1" s="1"/>
  <c r="H63" i="1" s="1"/>
  <c r="Q63" i="1"/>
  <c r="T63" i="1"/>
  <c r="U63" i="1" s="1"/>
  <c r="R63" i="1" s="1"/>
  <c r="G64" i="1"/>
  <c r="J64" i="1"/>
  <c r="K64" i="1" s="1"/>
  <c r="H64" i="1" s="1"/>
  <c r="Q64" i="1"/>
  <c r="T64" i="1"/>
  <c r="U64" i="1" s="1"/>
  <c r="R64" i="1" s="1"/>
  <c r="G65" i="1"/>
  <c r="J65" i="1"/>
  <c r="K65" i="1" s="1"/>
  <c r="H65" i="1" s="1"/>
  <c r="Q65" i="1"/>
  <c r="T65" i="1"/>
  <c r="U65" i="1" s="1"/>
  <c r="R65" i="1" s="1"/>
  <c r="G66" i="1"/>
  <c r="J66" i="1"/>
  <c r="K66" i="1" s="1"/>
  <c r="H66" i="1" s="1"/>
  <c r="Q66" i="1"/>
  <c r="T66" i="1"/>
  <c r="U66" i="1" s="1"/>
  <c r="R66" i="1" s="1"/>
  <c r="G67" i="1"/>
  <c r="J67" i="1"/>
  <c r="K67" i="1" s="1"/>
  <c r="H67" i="1" s="1"/>
  <c r="Q67" i="1"/>
  <c r="T67" i="1"/>
  <c r="U67" i="1" s="1"/>
  <c r="R67" i="1" s="1"/>
  <c r="G68" i="1"/>
  <c r="J68" i="1"/>
  <c r="K68" i="1" s="1"/>
  <c r="H68" i="1" s="1"/>
  <c r="Q68" i="1"/>
  <c r="T68" i="1"/>
  <c r="U68" i="1" s="1"/>
  <c r="R68" i="1" s="1"/>
  <c r="G69" i="1"/>
  <c r="J69" i="1"/>
  <c r="K69" i="1" s="1"/>
  <c r="H69" i="1" s="1"/>
  <c r="Q69" i="1"/>
  <c r="T69" i="1"/>
  <c r="U69" i="1" s="1"/>
  <c r="R69" i="1" s="1"/>
  <c r="G70" i="1"/>
  <c r="J70" i="1"/>
  <c r="K70" i="1" s="1"/>
  <c r="H70" i="1" s="1"/>
  <c r="Q70" i="1"/>
  <c r="T70" i="1"/>
  <c r="U70" i="1" s="1"/>
  <c r="R70" i="1" s="1"/>
  <c r="G71" i="1"/>
  <c r="J71" i="1"/>
  <c r="K71" i="1" s="1"/>
  <c r="H71" i="1" s="1"/>
  <c r="Q71" i="1"/>
  <c r="T71" i="1"/>
  <c r="U71" i="1" s="1"/>
  <c r="R71" i="1" s="1"/>
  <c r="G72" i="1"/>
  <c r="J72" i="1"/>
  <c r="K72" i="1" s="1"/>
  <c r="H72" i="1" s="1"/>
  <c r="Q72" i="1"/>
  <c r="T72" i="1"/>
  <c r="U72" i="1" s="1"/>
  <c r="R72" i="1" s="1"/>
  <c r="G73" i="1"/>
  <c r="J73" i="1"/>
  <c r="K73" i="1" s="1"/>
  <c r="H73" i="1" s="1"/>
  <c r="Q73" i="1"/>
  <c r="T73" i="1"/>
  <c r="U73" i="1" s="1"/>
  <c r="R73" i="1" s="1"/>
  <c r="G74" i="1"/>
  <c r="J74" i="1"/>
  <c r="K74" i="1" s="1"/>
  <c r="H74" i="1" s="1"/>
  <c r="Q74" i="1"/>
  <c r="T74" i="1"/>
  <c r="U74" i="1" s="1"/>
  <c r="R74" i="1" s="1"/>
  <c r="G75" i="1"/>
  <c r="J75" i="1"/>
  <c r="K75" i="1" s="1"/>
  <c r="H75" i="1" s="1"/>
  <c r="Q75" i="1"/>
  <c r="T75" i="1"/>
  <c r="U75" i="1" s="1"/>
  <c r="R75" i="1" s="1"/>
  <c r="G76" i="1"/>
  <c r="J76" i="1"/>
  <c r="K76" i="1" s="1"/>
  <c r="H76" i="1" s="1"/>
  <c r="Q76" i="1"/>
  <c r="T76" i="1"/>
  <c r="U76" i="1" s="1"/>
  <c r="R76" i="1" s="1"/>
  <c r="G77" i="1"/>
  <c r="J77" i="1"/>
  <c r="K77" i="1" s="1"/>
  <c r="H77" i="1" s="1"/>
  <c r="Q77" i="1"/>
  <c r="T77" i="1"/>
  <c r="U77" i="1" s="1"/>
  <c r="R77" i="1" s="1"/>
  <c r="G78" i="1"/>
  <c r="J78" i="1"/>
  <c r="K78" i="1" s="1"/>
  <c r="H78" i="1" s="1"/>
  <c r="Q78" i="1"/>
  <c r="T78" i="1"/>
  <c r="U78" i="1" s="1"/>
  <c r="R78" i="1" s="1"/>
  <c r="G79" i="1"/>
  <c r="J79" i="1"/>
  <c r="K79" i="1" s="1"/>
  <c r="H79" i="1" s="1"/>
  <c r="Q79" i="1"/>
  <c r="T79" i="1"/>
  <c r="U79" i="1" s="1"/>
  <c r="R79" i="1" s="1"/>
  <c r="G80" i="1"/>
  <c r="J80" i="1"/>
  <c r="K80" i="1" s="1"/>
  <c r="H80" i="1" s="1"/>
  <c r="Q80" i="1"/>
  <c r="T80" i="1"/>
  <c r="U80" i="1" s="1"/>
  <c r="R80" i="1" s="1"/>
  <c r="G81" i="1"/>
  <c r="J81" i="1"/>
  <c r="K81" i="1" s="1"/>
  <c r="H81" i="1" s="1"/>
  <c r="Q81" i="1"/>
  <c r="T81" i="1"/>
  <c r="U81" i="1" s="1"/>
  <c r="R81" i="1" s="1"/>
  <c r="G82" i="1"/>
  <c r="J82" i="1"/>
  <c r="K82" i="1" s="1"/>
  <c r="H82" i="1" s="1"/>
  <c r="Q82" i="1"/>
  <c r="T82" i="1"/>
  <c r="U82" i="1" s="1"/>
  <c r="R82" i="1" s="1"/>
  <c r="G83" i="1"/>
  <c r="J83" i="1"/>
  <c r="K83" i="1" s="1"/>
  <c r="H83" i="1" s="1"/>
  <c r="Q83" i="1"/>
  <c r="T83" i="1"/>
  <c r="U83" i="1" s="1"/>
  <c r="R83" i="1" s="1"/>
  <c r="G84" i="1"/>
  <c r="J84" i="1"/>
  <c r="K84" i="1" s="1"/>
  <c r="H84" i="1" s="1"/>
  <c r="Q84" i="1"/>
  <c r="T84" i="1"/>
  <c r="U84" i="1" s="1"/>
  <c r="R84" i="1" s="1"/>
  <c r="G85" i="1"/>
  <c r="J85" i="1"/>
  <c r="K85" i="1" s="1"/>
  <c r="H85" i="1" s="1"/>
  <c r="Q85" i="1"/>
  <c r="T85" i="1"/>
  <c r="U85" i="1" s="1"/>
  <c r="R85" i="1" s="1"/>
  <c r="G86" i="1"/>
  <c r="J86" i="1"/>
  <c r="K86" i="1" s="1"/>
  <c r="H86" i="1" s="1"/>
  <c r="Q86" i="1"/>
  <c r="T86" i="1"/>
  <c r="U86" i="1" s="1"/>
  <c r="R86" i="1" s="1"/>
</calcChain>
</file>

<file path=xl/sharedStrings.xml><?xml version="1.0" encoding="utf-8"?>
<sst xmlns="http://schemas.openxmlformats.org/spreadsheetml/2006/main" count="191" uniqueCount="178">
  <si>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</si>
  <si>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</si>
  <si>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</si>
  <si>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</si>
  <si>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</si>
  <si>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</si>
  <si>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</si>
  <si>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</si>
  <si>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</si>
  <si>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</si>
  <si>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</si>
  <si>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</si>
  <si>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</si>
  <si>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</si>
  <si>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«Նատալի Ֆարմ դեղատուն» ՍՊԸ</t>
  </si>
  <si>
    <t>«Ալֆա Ֆարմ» ՓԲԸ</t>
  </si>
  <si>
    <t>«Վագա Ֆարմ» ՍՊԸ</t>
  </si>
  <si>
    <t>Հալոպերիդոլ 5 մգ</t>
  </si>
  <si>
    <t>Հիդրոքլորոթիազիդ 25 մգ</t>
  </si>
  <si>
    <t>Հիդրօքսիկարբամիդ 500 մգ</t>
  </si>
  <si>
    <t>Մեթիլպրեդնիզոլոն 1000 մգ</t>
  </si>
  <si>
    <t>Մեթիլպրեդնիզոլոն 4 մգ</t>
  </si>
  <si>
    <t>Մեթիլպրեդնիզոլոն 16 մգ</t>
  </si>
  <si>
    <t>Մետոպրոլոլ 50 մգ</t>
  </si>
  <si>
    <t>Մոնտելուկաստ 10մգ</t>
  </si>
  <si>
    <t>Մոնտելուկաստ 5մգ</t>
  </si>
  <si>
    <t>Մօքսիֆլօքսացին 400 մգ</t>
  </si>
  <si>
    <t>Պանկրեատին 150 մգ</t>
  </si>
  <si>
    <t>Պանկրեատին 300 մգ</t>
  </si>
  <si>
    <t>Պանտոպրազոլ 20մգ</t>
  </si>
  <si>
    <t>Պանտոպրազոլ 40 մգ</t>
  </si>
  <si>
    <t>Պարացետամոլ</t>
  </si>
  <si>
    <t>Պերինդոպրիլ + Ինդապամիդ 2 մգ+0.625</t>
  </si>
  <si>
    <t>Պերինդոպրիլ +Ամլոդիպին 4 մգ+5 մգ</t>
  </si>
  <si>
    <t>Պերինդոպրիլ 10 մգ</t>
  </si>
  <si>
    <t>Պերինդոպրիլ 4մգ</t>
  </si>
  <si>
    <t>Պերինդոպրիլ 8 մգ</t>
  </si>
  <si>
    <t>Պերինդոպրիլ+Ամլոդիպին 8մգ+10մգ</t>
  </si>
  <si>
    <t>Պերինդոպրիլ+Ինդապամիդ 5մգ+1,25մգ</t>
  </si>
  <si>
    <t>Պերինդոպրիլ+Ամլոդիպին 10մգ+10մգ</t>
  </si>
  <si>
    <t>Պերինդոպրիլ+Ամլոդիպին 10մգ+5մգ</t>
  </si>
  <si>
    <t>Պերինդոպրիլ+Ամլոդիպին 4մգ+10մգ</t>
  </si>
  <si>
    <t>Պերինդոպրիլ+Ամլոդիպին 5մգ+10մգ</t>
  </si>
  <si>
    <t>Պերինդոպրիլ+Ամլոդիպին 5մգ+5մգ</t>
  </si>
  <si>
    <t>Պերինդոպրիլ+Ամլոդիպին 8մգ+5 մգ</t>
  </si>
  <si>
    <t>Պերինդոպրիլ+Ինդապամիդ 10մգ+2,5մգ</t>
  </si>
  <si>
    <t>Պերինդոպրիլ+Ինդապամիդ 4մգ+1,25մգ</t>
  </si>
  <si>
    <t>Պերինդոպրիլ+Ինդապամիդ 8մգ+2,5մգ</t>
  </si>
  <si>
    <t>Պերինդոպրիլ+Ինդապամիդ+Ամլոդիպին 10մգ+2,5մգ+10մգ</t>
  </si>
  <si>
    <t>Պերինդոպրիլ+Ինդապամիդ+Ամլոդիպին 10մգ+2,5մգ+5մգ</t>
  </si>
  <si>
    <t>Պերինդոպրիլ+Ինդապամիդ+Ամլոդիպին 4մգ+1,25մգ+10մգ</t>
  </si>
  <si>
    <t>Պերինդոպրիլ+Ինդապամիդ+Ամլոդիպին 5մգ+1,25մգ+10 մգ</t>
  </si>
  <si>
    <t>Պերինդոպրիլ+Ինդապամիդ+Ամլոդիպին 5մգ+1,25մգ+5մգ</t>
  </si>
  <si>
    <t>Պերինդոպրիլ+Ինդապամիդ+Ամլոդիպին 2մգ+0.625մգ+5 մգ</t>
  </si>
  <si>
    <t>Պերինդոպրիլ+Ինդապամիդ+Ամլոդիպին 4մգ+1,25մգ+5մգ</t>
  </si>
  <si>
    <t>Պերինդոպրիլ+Ինդապամիդ+Ամլոդիպին 8մգ+2,5մգ+10մգ</t>
  </si>
  <si>
    <t>Պերինդոպրիլ+Ինդապամիդ+Ամլոդիպին 8մգ+2,5մգ+5մգ</t>
  </si>
  <si>
    <t>Պիրացետամ 1200 մգ</t>
  </si>
  <si>
    <t>Պիրացետամ 800 մգ</t>
  </si>
  <si>
    <t xml:space="preserve">Ռամիպրիլ </t>
  </si>
  <si>
    <t>Ռամիպրիլ+Ամլոդիպին 10մգ+5մգ</t>
  </si>
  <si>
    <t>Ռամիպրիլ+Ամլոդիպին 5մգ+10մգ</t>
  </si>
  <si>
    <t>Ռամիպրիլ+Ամլոդիպին 5մգ+5մգ</t>
  </si>
  <si>
    <t>Ռիսպերիդոն 3 մգ</t>
  </si>
  <si>
    <t xml:space="preserve">Սալբուտամոլ </t>
  </si>
  <si>
    <t>Սալմետերոլ/ֆլյուտիկազոն</t>
  </si>
  <si>
    <t>Սալմետերոլ/ֆլյուտիկազոոն</t>
  </si>
  <si>
    <t>Սենոզիդներ A,B</t>
  </si>
  <si>
    <t>Սուլֆամեթօքսազոլ + Տրիմեթոպրիմ</t>
  </si>
  <si>
    <t xml:space="preserve">Սուլֆասալազին </t>
  </si>
  <si>
    <t>Սպիրոնոլակտոն 25 մգ</t>
  </si>
  <si>
    <t>Սպիրոնոլակտոն 50 մգ</t>
  </si>
  <si>
    <t>Վալպրոաթթու 300</t>
  </si>
  <si>
    <t>Վալպրոաթթու 50մգ/մլ</t>
  </si>
  <si>
    <t>Վարֆարին 2,5 մգ</t>
  </si>
  <si>
    <t>Վարֆարին 5 մգ</t>
  </si>
  <si>
    <t>Վերապամիլ 240 մգ</t>
  </si>
  <si>
    <t>Տամսուլոզին 0,4 մգ</t>
  </si>
  <si>
    <t>Տամօքսիֆեն 20մգ</t>
  </si>
  <si>
    <t>Տոլպերիզոն 150 մգ</t>
  </si>
  <si>
    <t>Տրամադոլ 50 մգ</t>
  </si>
  <si>
    <t>Տրամադոլ 50մգ/մլ</t>
  </si>
  <si>
    <t>Ցետիրիզին 10մգ</t>
  </si>
  <si>
    <t>Ցետիրիզին 10մգ/մլ</t>
  </si>
  <si>
    <t>Ցեֆալեքսին 250մգ/5մլ</t>
  </si>
  <si>
    <t xml:space="preserve">Ցիպրոֆլոքսացին </t>
  </si>
  <si>
    <t>Ցիպրոֆոքսացին + Դեքսամեթազոն</t>
  </si>
  <si>
    <t>Քսիլոմետազոլին 0.1%</t>
  </si>
  <si>
    <t>Քսիլոմետազոլին 0.05%</t>
  </si>
  <si>
    <t>Օմեպրազոլ 20 մգ</t>
  </si>
  <si>
    <t>Օնդանսետրոն 4 մգ</t>
  </si>
  <si>
    <t>Օնդանսետրոն 8 մգ</t>
  </si>
  <si>
    <t>Ֆենոբարբիտալ 100 մգ</t>
  </si>
  <si>
    <t>Ֆլուտիկազոն</t>
  </si>
  <si>
    <t>Ֆլուօքսետին 20 մգ</t>
  </si>
  <si>
    <t>Ֆուրոսեմիդ 40 մգ</t>
  </si>
  <si>
    <t>85321300/899</t>
  </si>
  <si>
    <t>85321300/900</t>
  </si>
  <si>
    <t>85321300/901</t>
  </si>
  <si>
    <t>85321300/902</t>
  </si>
  <si>
    <t>85321300/903</t>
  </si>
  <si>
    <t>85321300/904</t>
  </si>
  <si>
    <t>85321300/905</t>
  </si>
  <si>
    <t>85321300/906</t>
  </si>
  <si>
    <t>85321300/907</t>
  </si>
  <si>
    <t>85321300/908</t>
  </si>
  <si>
    <t>85321300/909</t>
  </si>
  <si>
    <t>85321300/910</t>
  </si>
  <si>
    <t>85321300/911</t>
  </si>
  <si>
    <t>85321300/912</t>
  </si>
  <si>
    <t>85321300/913</t>
  </si>
  <si>
    <t>85321300/914</t>
  </si>
  <si>
    <t>85321300/915</t>
  </si>
  <si>
    <t>85321300/916</t>
  </si>
  <si>
    <t>85321300/917</t>
  </si>
  <si>
    <t>85321300/918</t>
  </si>
  <si>
    <t>85321300/919</t>
  </si>
  <si>
    <t>85321300/920</t>
  </si>
  <si>
    <t>85321300/921</t>
  </si>
  <si>
    <t>85321300/922</t>
  </si>
  <si>
    <t>85321300/923</t>
  </si>
  <si>
    <t>85321300/924</t>
  </si>
  <si>
    <t>85321300/925</t>
  </si>
  <si>
    <t>85321300/926</t>
  </si>
  <si>
    <t>85321300/927</t>
  </si>
  <si>
    <t>85321300/928</t>
  </si>
  <si>
    <t>85321300/929</t>
  </si>
  <si>
    <t>85321300/930</t>
  </si>
  <si>
    <t>85321300/931</t>
  </si>
  <si>
    <t>85321300/932</t>
  </si>
  <si>
    <t>85321300/933</t>
  </si>
  <si>
    <t>85321300/934</t>
  </si>
  <si>
    <t>85321300/935</t>
  </si>
  <si>
    <t>85321300/936</t>
  </si>
  <si>
    <t>85321300/937</t>
  </si>
  <si>
    <t>85321300/938</t>
  </si>
  <si>
    <t>85321300/939</t>
  </si>
  <si>
    <t>85321300/940</t>
  </si>
  <si>
    <t>85321300/941</t>
  </si>
  <si>
    <t>85321300/942</t>
  </si>
  <si>
    <t>85321300/943</t>
  </si>
  <si>
    <t>85321300/944</t>
  </si>
  <si>
    <t>85321300/945</t>
  </si>
  <si>
    <t>85321300/946</t>
  </si>
  <si>
    <t>85321300/947</t>
  </si>
  <si>
    <t>85321300/948</t>
  </si>
  <si>
    <t>85321300/949</t>
  </si>
  <si>
    <t>85321300/950</t>
  </si>
  <si>
    <t>85321300/951</t>
  </si>
  <si>
    <t>85321300/952</t>
  </si>
  <si>
    <t>85321300/953</t>
  </si>
  <si>
    <t>85321300/954</t>
  </si>
  <si>
    <t>85321300/955</t>
  </si>
  <si>
    <t>85321300/956</t>
  </si>
  <si>
    <t>85321300/957</t>
  </si>
  <si>
    <t>85321300/958</t>
  </si>
  <si>
    <t>85321300/959</t>
  </si>
  <si>
    <t>85321300/960</t>
  </si>
  <si>
    <t>85321300/961</t>
  </si>
  <si>
    <t>85321300/962</t>
  </si>
  <si>
    <t>85321300/963</t>
  </si>
  <si>
    <t>85321300/964</t>
  </si>
  <si>
    <t>85321300/965</t>
  </si>
  <si>
    <t>85321300/966</t>
  </si>
  <si>
    <t>85321300/967</t>
  </si>
  <si>
    <t>85321300/968</t>
  </si>
  <si>
    <t>85321300/969</t>
  </si>
  <si>
    <t>85321300/970</t>
  </si>
  <si>
    <t>85321300/971</t>
  </si>
  <si>
    <t>85321300/972</t>
  </si>
  <si>
    <t>85321300/973</t>
  </si>
  <si>
    <t>85321300/974</t>
  </si>
  <si>
    <t>85321300/975</t>
  </si>
  <si>
    <t>85321300/976</t>
  </si>
  <si>
    <t>85321300/977</t>
  </si>
  <si>
    <t>85321300/978</t>
  </si>
  <si>
    <t>85321300/979</t>
  </si>
  <si>
    <t>85321300/980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</si>
</sst>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A_M_D_-;\-* #,##0.00\ _A_M_D_-;_-* &quot;-&quot;??\ _A_M_D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165" fontId="7" fillId="3" borderId="1" xfId="1" applyNumberFormat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164" fontId="3" fillId="3" borderId="6" xfId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165" fontId="7" fillId="4" borderId="1" xfId="1" applyNumberFormat="1" applyFont="1" applyFill="1" applyBorder="1" applyAlignment="1">
      <alignment vertical="center"/>
    </xf>
    <xf numFmtId="164" fontId="2" fillId="4" borderId="1" xfId="1" applyFont="1" applyFill="1" applyBorder="1" applyAlignment="1">
      <alignment horizontal="center" vertical="center" wrapText="1"/>
    </xf>
    <xf numFmtId="164" fontId="2" fillId="4" borderId="6" xfId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165" fontId="7" fillId="5" borderId="1" xfId="1" applyNumberFormat="1" applyFont="1" applyFill="1" applyBorder="1" applyAlignment="1">
      <alignment vertical="center"/>
    </xf>
    <xf numFmtId="164" fontId="2" fillId="5" borderId="1" xfId="1" applyFont="1" applyFill="1" applyBorder="1" applyAlignment="1">
      <alignment horizontal="center" vertical="center" wrapText="1"/>
    </xf>
    <xf numFmtId="164" fontId="2" fillId="5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7" fillId="3" borderId="0" xfId="0" applyNumberFormat="1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5" borderId="1" xfId="1" applyFont="1" applyFill="1" applyBorder="1" applyAlignment="1">
      <alignment horizontal="center" vertical="center"/>
    </xf>
    <xf numFmtId="164" fontId="3" fillId="3" borderId="5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7" fillId="3" borderId="6" xfId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79"/>
  <sheetViews>
    <sheetView tabSelected="1" zoomScale="70" zoomScaleNormal="70" workbookViewId="0">
      <pane xSplit="6" ySplit="5" topLeftCell="N6" activePane="bottomRight" state="frozen"/>
      <selection pane="topRight" activeCell="G1" sqref="G1"/>
      <selection pane="bottomLeft" activeCell="A6" sqref="A6"/>
      <selection pane="bottomRight" activeCell="F35" sqref="A35:F38"/>
    </sheetView>
  </sheetViews>
  <sheetFormatPr defaultColWidth="9.140625" defaultRowHeight="16.5" x14ac:dyDescent="0.3"/>
  <cols>
    <col min="1" max="1" width="14.85546875" style="6" customWidth="1"/>
    <col min="2" max="2" width="16.7109375" style="6" customWidth="1"/>
    <col min="3" max="3" width="50" style="6" customWidth="1"/>
    <col min="4" max="4" width="15.28515625" style="6" customWidth="1"/>
    <col min="5" max="5" width="17.28515625" style="6" customWidth="1"/>
    <col min="6" max="6" width="23" style="6" customWidth="1"/>
    <col min="7" max="21" width="22.140625" style="3" customWidth="1"/>
    <col min="22" max="22" width="22.5703125" style="2" bestFit="1" customWidth="1"/>
    <col min="23" max="16384" width="9.140625" style="2"/>
  </cols>
  <sheetData>
    <row r="1" spans="1:22" x14ac:dyDescent="0.3">
      <c r="A1" s="5"/>
    </row>
    <row r="2" spans="1:22" x14ac:dyDescent="0.3">
      <c r="A2" s="7" t="s">
        <v>4</v>
      </c>
      <c r="B2" s="7"/>
      <c r="C2" s="7"/>
      <c r="D2" s="7"/>
      <c r="E2" s="7"/>
      <c r="F2" s="7"/>
    </row>
    <row r="3" spans="1:22" ht="17.25" thickBot="1" x14ac:dyDescent="0.35"/>
    <row r="4" spans="1:22" x14ac:dyDescent="0.3">
      <c r="A4" s="39" t="s">
        <v>0</v>
      </c>
      <c r="B4" s="40"/>
      <c r="C4" s="40"/>
      <c r="D4" s="41" t="s">
        <v>10</v>
      </c>
      <c r="E4" s="42"/>
      <c r="F4" s="43"/>
      <c r="G4" s="44" t="s">
        <v>15</v>
      </c>
      <c r="H4" s="45"/>
      <c r="I4" s="45"/>
      <c r="J4" s="45"/>
      <c r="K4" s="46"/>
      <c r="L4" s="44" t="s">
        <v>14</v>
      </c>
      <c r="M4" s="45"/>
      <c r="N4" s="45"/>
      <c r="O4" s="45"/>
      <c r="P4" s="46"/>
      <c r="Q4" s="44" t="s">
        <v>16</v>
      </c>
      <c r="R4" s="45"/>
      <c r="S4" s="45"/>
      <c r="T4" s="45"/>
      <c r="U4" s="46"/>
    </row>
    <row r="5" spans="1:22" ht="26.25" customHeight="1" x14ac:dyDescent="0.3">
      <c r="A5" s="47" t="s">
        <v>3</v>
      </c>
      <c r="B5" s="48" t="s">
        <v>2</v>
      </c>
      <c r="C5" s="48" t="s">
        <v>1</v>
      </c>
      <c r="D5" s="48" t="s">
        <v>11</v>
      </c>
      <c r="E5" s="48" t="s">
        <v>12</v>
      </c>
      <c r="F5" s="49" t="s">
        <v>13</v>
      </c>
      <c r="G5" s="47" t="s">
        <v>5</v>
      </c>
      <c r="H5" s="48" t="s">
        <v>6</v>
      </c>
      <c r="I5" s="48" t="s">
        <v>7</v>
      </c>
      <c r="J5" s="48" t="s">
        <v>8</v>
      </c>
      <c r="K5" s="49" t="s">
        <v>9</v>
      </c>
      <c r="L5" s="47" t="s">
        <v>5</v>
      </c>
      <c r="M5" s="48" t="s">
        <v>6</v>
      </c>
      <c r="N5" s="48" t="s">
        <v>7</v>
      </c>
      <c r="O5" s="48" t="s">
        <v>8</v>
      </c>
      <c r="P5" s="49" t="s">
        <v>9</v>
      </c>
      <c r="Q5" s="47" t="s">
        <v>5</v>
      </c>
      <c r="R5" s="48" t="s">
        <v>6</v>
      </c>
      <c r="S5" s="48" t="s">
        <v>7</v>
      </c>
      <c r="T5" s="48" t="s">
        <v>8</v>
      </c>
      <c r="U5" s="49" t="s">
        <v>9</v>
      </c>
    </row>
    <row r="6" spans="1:22" s="1" customFormat="1" x14ac:dyDescent="0.3">
      <c r="A6" s="12">
        <v>1</v>
      </c>
      <c r="B6" s="13" t="s">
        <v>96</v>
      </c>
      <c r="C6" s="14" t="s">
        <v>17</v>
      </c>
      <c r="D6" s="15">
        <v>200</v>
      </c>
      <c r="E6" s="16">
        <f>+F6/D6</f>
        <v>17.29</v>
      </c>
      <c r="F6" s="17">
        <v>3458</v>
      </c>
      <c r="G6" s="36">
        <f>+I6/$D6</f>
        <v>14.409700000000001</v>
      </c>
      <c r="H6" s="34">
        <f>+K6/$D6</f>
        <v>17.291640000000001</v>
      </c>
      <c r="I6" s="34">
        <v>2881.94</v>
      </c>
      <c r="J6" s="34">
        <f>+I6*0.2</f>
        <v>576.38800000000003</v>
      </c>
      <c r="K6" s="18">
        <f>+J6+I6</f>
        <v>3458.328</v>
      </c>
      <c r="L6" s="9">
        <f>+N6/$D6</f>
        <v>0</v>
      </c>
      <c r="M6" s="10">
        <f>+P6/$D6</f>
        <v>0</v>
      </c>
      <c r="N6" s="10"/>
      <c r="O6" s="10">
        <f>+N6*0.2</f>
        <v>0</v>
      </c>
      <c r="P6" s="11">
        <f>+O6+N6</f>
        <v>0</v>
      </c>
      <c r="Q6" s="9">
        <f>+S6/$D6</f>
        <v>0</v>
      </c>
      <c r="R6" s="10">
        <f>+U6/$D6</f>
        <v>0</v>
      </c>
      <c r="S6" s="10"/>
      <c r="T6" s="10">
        <f>+S6*0.2</f>
        <v>0</v>
      </c>
      <c r="U6" s="11">
        <f>+T6+S6</f>
        <v>0</v>
      </c>
      <c r="V6" s="4">
        <f>+MIN(I6,N6,S6)</f>
        <v>2881.94</v>
      </c>
    </row>
    <row r="7" spans="1:22" s="1" customFormat="1" x14ac:dyDescent="0.3">
      <c r="A7" s="12">
        <v>2</v>
      </c>
      <c r="B7" s="13" t="s">
        <v>97</v>
      </c>
      <c r="C7" s="14" t="s">
        <v>18</v>
      </c>
      <c r="D7" s="15">
        <v>2000</v>
      </c>
      <c r="E7" s="16">
        <f t="shared" ref="E7:E70" si="0">+F7/D7</f>
        <v>13.49</v>
      </c>
      <c r="F7" s="17">
        <v>26980</v>
      </c>
      <c r="G7" s="10">
        <f t="shared" ref="G7:G70" si="1">+I7/$D7</f>
        <v>10.833335</v>
      </c>
      <c r="H7" s="10">
        <f t="shared" ref="H7:H10" si="2">+K7/$D7</f>
        <v>13.000001999999999</v>
      </c>
      <c r="I7" s="10">
        <v>21666.67</v>
      </c>
      <c r="J7" s="10">
        <f t="shared" ref="J7:J14" si="3">+I7*0.2</f>
        <v>4333.3339999999998</v>
      </c>
      <c r="K7" s="10">
        <f t="shared" ref="K7:K10" si="4">+J7+I7</f>
        <v>26000.003999999997</v>
      </c>
      <c r="L7" s="34">
        <f t="shared" ref="L7:L70" si="5">+N7/$D7</f>
        <v>8.6083335000000005</v>
      </c>
      <c r="M7" s="34">
        <f t="shared" ref="M7:M10" si="6">+P7/$D7</f>
        <v>10.330000200000001</v>
      </c>
      <c r="N7" s="34">
        <v>17216.667000000001</v>
      </c>
      <c r="O7" s="34">
        <f t="shared" ref="O7:O14" si="7">+N7*0.2</f>
        <v>3443.3334000000004</v>
      </c>
      <c r="P7" s="34">
        <f t="shared" ref="P7:P10" si="8">+O7+N7</f>
        <v>20660.000400000001</v>
      </c>
      <c r="Q7" s="10">
        <f t="shared" ref="Q7:Q70" si="9">+S7/$D7</f>
        <v>0</v>
      </c>
      <c r="R7" s="10">
        <f t="shared" ref="R7:R10" si="10">+U7/$D7</f>
        <v>0</v>
      </c>
      <c r="S7" s="10"/>
      <c r="T7" s="10">
        <f t="shared" ref="T7:T14" si="11">+S7*0.2</f>
        <v>0</v>
      </c>
      <c r="U7" s="10">
        <f t="shared" ref="U7:U10" si="12">+T7+S7</f>
        <v>0</v>
      </c>
      <c r="V7" s="4">
        <f t="shared" ref="V7:V70" si="13">+MIN(I7,N7,S7)</f>
        <v>17216.667000000001</v>
      </c>
    </row>
    <row r="8" spans="1:22" s="1" customFormat="1" x14ac:dyDescent="0.3">
      <c r="A8" s="19">
        <v>3</v>
      </c>
      <c r="B8" s="20" t="s">
        <v>98</v>
      </c>
      <c r="C8" s="21" t="s">
        <v>19</v>
      </c>
      <c r="D8" s="22">
        <v>100</v>
      </c>
      <c r="E8" s="23">
        <f t="shared" si="0"/>
        <v>67.7</v>
      </c>
      <c r="F8" s="24">
        <v>6770</v>
      </c>
      <c r="G8" s="10">
        <f>+I8/$D8</f>
        <v>0</v>
      </c>
      <c r="H8" s="10">
        <f t="shared" si="2"/>
        <v>0</v>
      </c>
      <c r="I8" s="10"/>
      <c r="J8" s="10">
        <f>+I8*0.2</f>
        <v>0</v>
      </c>
      <c r="K8" s="10">
        <f>+J8+I8</f>
        <v>0</v>
      </c>
      <c r="L8" s="10">
        <f t="shared" si="5"/>
        <v>0</v>
      </c>
      <c r="M8" s="10">
        <f t="shared" si="6"/>
        <v>0</v>
      </c>
      <c r="N8" s="10"/>
      <c r="O8" s="10">
        <f t="shared" si="7"/>
        <v>0</v>
      </c>
      <c r="P8" s="10">
        <f t="shared" si="8"/>
        <v>0</v>
      </c>
      <c r="Q8" s="10">
        <f t="shared" si="9"/>
        <v>0</v>
      </c>
      <c r="R8" s="10">
        <f t="shared" si="10"/>
        <v>0</v>
      </c>
      <c r="S8" s="10"/>
      <c r="T8" s="10">
        <f t="shared" si="11"/>
        <v>0</v>
      </c>
      <c r="U8" s="10">
        <f t="shared" si="12"/>
        <v>0</v>
      </c>
      <c r="V8" s="4">
        <f t="shared" si="13"/>
        <v>0</v>
      </c>
    </row>
    <row r="9" spans="1:22" s="1" customFormat="1" x14ac:dyDescent="0.3">
      <c r="A9" s="12">
        <v>4</v>
      </c>
      <c r="B9" s="13" t="s">
        <v>99</v>
      </c>
      <c r="C9" s="14" t="s">
        <v>20</v>
      </c>
      <c r="D9" s="15">
        <v>20</v>
      </c>
      <c r="E9" s="16">
        <f t="shared" si="0"/>
        <v>22000</v>
      </c>
      <c r="F9" s="17">
        <v>440000</v>
      </c>
      <c r="G9" s="34">
        <f t="shared" si="1"/>
        <v>13833.333499999999</v>
      </c>
      <c r="H9" s="34">
        <f t="shared" si="2"/>
        <v>16600.000199999999</v>
      </c>
      <c r="I9" s="34">
        <v>276666.67</v>
      </c>
      <c r="J9" s="34">
        <f t="shared" si="3"/>
        <v>55333.334000000003</v>
      </c>
      <c r="K9" s="34">
        <f t="shared" si="4"/>
        <v>332000.00399999996</v>
      </c>
      <c r="L9" s="10">
        <f t="shared" si="5"/>
        <v>0</v>
      </c>
      <c r="M9" s="10">
        <f t="shared" si="6"/>
        <v>0</v>
      </c>
      <c r="N9" s="10"/>
      <c r="O9" s="10">
        <f t="shared" si="7"/>
        <v>0</v>
      </c>
      <c r="P9" s="10">
        <f t="shared" si="8"/>
        <v>0</v>
      </c>
      <c r="Q9" s="10">
        <f t="shared" si="9"/>
        <v>0</v>
      </c>
      <c r="R9" s="10">
        <f t="shared" si="10"/>
        <v>0</v>
      </c>
      <c r="S9" s="10"/>
      <c r="T9" s="10">
        <f t="shared" si="11"/>
        <v>0</v>
      </c>
      <c r="U9" s="10">
        <f t="shared" si="12"/>
        <v>0</v>
      </c>
      <c r="V9" s="4">
        <f t="shared" si="13"/>
        <v>276666.67</v>
      </c>
    </row>
    <row r="10" spans="1:22" s="1" customFormat="1" x14ac:dyDescent="0.3">
      <c r="A10" s="12">
        <v>5</v>
      </c>
      <c r="B10" s="13" t="s">
        <v>100</v>
      </c>
      <c r="C10" s="14" t="s">
        <v>21</v>
      </c>
      <c r="D10" s="15">
        <v>8000</v>
      </c>
      <c r="E10" s="16">
        <f t="shared" si="0"/>
        <v>53</v>
      </c>
      <c r="F10" s="17">
        <v>424000</v>
      </c>
      <c r="G10" s="10">
        <f t="shared" si="1"/>
        <v>47.222222500000001</v>
      </c>
      <c r="H10" s="10">
        <f t="shared" si="2"/>
        <v>56.666667000000004</v>
      </c>
      <c r="I10" s="10">
        <v>377777.78</v>
      </c>
      <c r="J10" s="10">
        <f t="shared" si="3"/>
        <v>75555.556000000011</v>
      </c>
      <c r="K10" s="10">
        <f t="shared" si="4"/>
        <v>453333.33600000001</v>
      </c>
      <c r="L10" s="34">
        <f t="shared" si="5"/>
        <v>43.333333750000001</v>
      </c>
      <c r="M10" s="34">
        <f t="shared" si="6"/>
        <v>52.000000499999992</v>
      </c>
      <c r="N10" s="34">
        <v>346666.67</v>
      </c>
      <c r="O10" s="34">
        <f t="shared" si="7"/>
        <v>69333.334000000003</v>
      </c>
      <c r="P10" s="34">
        <f t="shared" si="8"/>
        <v>416000.00399999996</v>
      </c>
      <c r="Q10" s="10">
        <f t="shared" si="9"/>
        <v>0</v>
      </c>
      <c r="R10" s="10">
        <f t="shared" si="10"/>
        <v>0</v>
      </c>
      <c r="S10" s="10"/>
      <c r="T10" s="10">
        <f t="shared" si="11"/>
        <v>0</v>
      </c>
      <c r="U10" s="10">
        <f t="shared" si="12"/>
        <v>0</v>
      </c>
      <c r="V10" s="4">
        <f t="shared" si="13"/>
        <v>346666.67</v>
      </c>
    </row>
    <row r="11" spans="1:22" s="1" customFormat="1" x14ac:dyDescent="0.3">
      <c r="A11" s="12">
        <v>6</v>
      </c>
      <c r="B11" s="13" t="s">
        <v>101</v>
      </c>
      <c r="C11" s="14" t="s">
        <v>22</v>
      </c>
      <c r="D11" s="15">
        <v>3000</v>
      </c>
      <c r="E11" s="16">
        <f t="shared" si="0"/>
        <v>189</v>
      </c>
      <c r="F11" s="17">
        <v>567000</v>
      </c>
      <c r="G11" s="10">
        <f t="shared" si="1"/>
        <v>161.11111</v>
      </c>
      <c r="H11" s="10">
        <f>+K11/$D11</f>
        <v>193.33333200000001</v>
      </c>
      <c r="I11" s="10">
        <v>483333.33</v>
      </c>
      <c r="J11" s="10">
        <f t="shared" si="3"/>
        <v>96666.666000000012</v>
      </c>
      <c r="K11" s="10">
        <f>+J11+I11</f>
        <v>579999.99600000004</v>
      </c>
      <c r="L11" s="34">
        <f t="shared" si="5"/>
        <v>141.6</v>
      </c>
      <c r="M11" s="34">
        <f>+P11/$D11</f>
        <v>169.92</v>
      </c>
      <c r="N11" s="34">
        <v>424800</v>
      </c>
      <c r="O11" s="34">
        <f t="shared" si="7"/>
        <v>84960</v>
      </c>
      <c r="P11" s="34">
        <f>+O11+N11</f>
        <v>509760</v>
      </c>
      <c r="Q11" s="10">
        <f t="shared" si="9"/>
        <v>0</v>
      </c>
      <c r="R11" s="10">
        <f>+U11/$D11</f>
        <v>0</v>
      </c>
      <c r="S11" s="10"/>
      <c r="T11" s="10">
        <f t="shared" si="11"/>
        <v>0</v>
      </c>
      <c r="U11" s="10">
        <f>+T11+S11</f>
        <v>0</v>
      </c>
      <c r="V11" s="4">
        <f t="shared" si="13"/>
        <v>424800</v>
      </c>
    </row>
    <row r="12" spans="1:22" s="1" customFormat="1" x14ac:dyDescent="0.3">
      <c r="A12" s="12">
        <v>7</v>
      </c>
      <c r="B12" s="13" t="s">
        <v>102</v>
      </c>
      <c r="C12" s="14" t="s">
        <v>23</v>
      </c>
      <c r="D12" s="15">
        <v>9000</v>
      </c>
      <c r="E12" s="16">
        <f t="shared" si="0"/>
        <v>20.47</v>
      </c>
      <c r="F12" s="17">
        <v>184230</v>
      </c>
      <c r="G12" s="10">
        <f>+I12/$D12</f>
        <v>12.916666666666666</v>
      </c>
      <c r="H12" s="10">
        <f t="shared" ref="H12:H14" si="14">+K12/$D12</f>
        <v>15.5</v>
      </c>
      <c r="I12" s="10">
        <v>116250</v>
      </c>
      <c r="J12" s="10">
        <f>+I12*0.2</f>
        <v>23250</v>
      </c>
      <c r="K12" s="10">
        <f>+J12+I12</f>
        <v>139500</v>
      </c>
      <c r="L12" s="34">
        <f t="shared" si="5"/>
        <v>12.675000000000001</v>
      </c>
      <c r="M12" s="34">
        <f t="shared" ref="M12:M14" si="15">+P12/$D12</f>
        <v>15.21</v>
      </c>
      <c r="N12" s="34">
        <v>114075</v>
      </c>
      <c r="O12" s="34">
        <f t="shared" si="7"/>
        <v>22815</v>
      </c>
      <c r="P12" s="34">
        <f t="shared" ref="P12:P75" si="16">+O12+N12</f>
        <v>136890</v>
      </c>
      <c r="Q12" s="10">
        <f t="shared" si="9"/>
        <v>0</v>
      </c>
      <c r="R12" s="10">
        <f t="shared" ref="R12:R14" si="17">+U12/$D12</f>
        <v>0</v>
      </c>
      <c r="S12" s="10"/>
      <c r="T12" s="10">
        <f t="shared" si="11"/>
        <v>0</v>
      </c>
      <c r="U12" s="10">
        <f t="shared" ref="U12:U75" si="18">+T12+S12</f>
        <v>0</v>
      </c>
      <c r="V12" s="4">
        <f t="shared" si="13"/>
        <v>114075</v>
      </c>
    </row>
    <row r="13" spans="1:22" s="1" customFormat="1" x14ac:dyDescent="0.3">
      <c r="A13" s="12">
        <v>8</v>
      </c>
      <c r="B13" s="13" t="s">
        <v>103</v>
      </c>
      <c r="C13" s="14" t="s">
        <v>24</v>
      </c>
      <c r="D13" s="15">
        <v>1500</v>
      </c>
      <c r="E13" s="16">
        <f t="shared" si="0"/>
        <v>405</v>
      </c>
      <c r="F13" s="17">
        <v>607500</v>
      </c>
      <c r="G13" s="10">
        <f t="shared" si="1"/>
        <v>0</v>
      </c>
      <c r="H13" s="10">
        <f t="shared" si="14"/>
        <v>0</v>
      </c>
      <c r="I13" s="10"/>
      <c r="J13" s="10">
        <f t="shared" si="3"/>
        <v>0</v>
      </c>
      <c r="K13" s="10">
        <f t="shared" ref="K13:K75" si="19">+J13+I13</f>
        <v>0</v>
      </c>
      <c r="L13" s="34">
        <f t="shared" si="5"/>
        <v>318.89999999999998</v>
      </c>
      <c r="M13" s="34">
        <f t="shared" si="15"/>
        <v>382.68</v>
      </c>
      <c r="N13" s="34">
        <v>478350</v>
      </c>
      <c r="O13" s="34">
        <f t="shared" si="7"/>
        <v>95670</v>
      </c>
      <c r="P13" s="34">
        <f t="shared" si="16"/>
        <v>574020</v>
      </c>
      <c r="Q13" s="10">
        <f t="shared" si="9"/>
        <v>0</v>
      </c>
      <c r="R13" s="10">
        <f t="shared" si="17"/>
        <v>0</v>
      </c>
      <c r="S13" s="10"/>
      <c r="T13" s="10">
        <f t="shared" si="11"/>
        <v>0</v>
      </c>
      <c r="U13" s="10">
        <f t="shared" si="18"/>
        <v>0</v>
      </c>
      <c r="V13" s="4">
        <f t="shared" si="13"/>
        <v>478350</v>
      </c>
    </row>
    <row r="14" spans="1:22" s="1" customFormat="1" x14ac:dyDescent="0.3">
      <c r="A14" s="12">
        <v>9</v>
      </c>
      <c r="B14" s="13" t="s">
        <v>104</v>
      </c>
      <c r="C14" s="14" t="s">
        <v>25</v>
      </c>
      <c r="D14" s="15">
        <v>400</v>
      </c>
      <c r="E14" s="16">
        <f t="shared" si="0"/>
        <v>461.1</v>
      </c>
      <c r="F14" s="17">
        <v>184440</v>
      </c>
      <c r="G14" s="10">
        <f t="shared" si="1"/>
        <v>0</v>
      </c>
      <c r="H14" s="10">
        <f t="shared" si="14"/>
        <v>0</v>
      </c>
      <c r="I14" s="10"/>
      <c r="J14" s="10">
        <f t="shared" si="3"/>
        <v>0</v>
      </c>
      <c r="K14" s="10">
        <f t="shared" si="19"/>
        <v>0</v>
      </c>
      <c r="L14" s="34">
        <f t="shared" si="5"/>
        <v>318.89999999999998</v>
      </c>
      <c r="M14" s="34">
        <f t="shared" si="15"/>
        <v>382.68</v>
      </c>
      <c r="N14" s="34">
        <v>127560</v>
      </c>
      <c r="O14" s="34">
        <f t="shared" si="7"/>
        <v>25512</v>
      </c>
      <c r="P14" s="34">
        <f t="shared" si="16"/>
        <v>153072</v>
      </c>
      <c r="Q14" s="10">
        <f t="shared" si="9"/>
        <v>0</v>
      </c>
      <c r="R14" s="10">
        <f t="shared" si="17"/>
        <v>0</v>
      </c>
      <c r="S14" s="10"/>
      <c r="T14" s="10">
        <f t="shared" si="11"/>
        <v>0</v>
      </c>
      <c r="U14" s="10">
        <f t="shared" si="18"/>
        <v>0</v>
      </c>
      <c r="V14" s="4">
        <f t="shared" si="13"/>
        <v>127560</v>
      </c>
    </row>
    <row r="15" spans="1:22" s="1" customFormat="1" x14ac:dyDescent="0.3">
      <c r="A15" s="25">
        <v>10</v>
      </c>
      <c r="B15" s="26" t="s">
        <v>105</v>
      </c>
      <c r="C15" s="27" t="s">
        <v>26</v>
      </c>
      <c r="D15" s="28">
        <v>100</v>
      </c>
      <c r="E15" s="29">
        <f t="shared" si="0"/>
        <v>548</v>
      </c>
      <c r="F15" s="30">
        <v>54800</v>
      </c>
      <c r="G15" s="10">
        <f t="shared" si="1"/>
        <v>823.33330000000001</v>
      </c>
      <c r="H15" s="10">
        <f>+K15/$D15</f>
        <v>987.99995999999999</v>
      </c>
      <c r="I15" s="10">
        <v>82333.33</v>
      </c>
      <c r="J15" s="10">
        <f>+I15*0.2</f>
        <v>16466.666000000001</v>
      </c>
      <c r="K15" s="10">
        <f t="shared" si="19"/>
        <v>98799.995999999999</v>
      </c>
      <c r="L15" s="35">
        <f t="shared" si="5"/>
        <v>559.52499999999998</v>
      </c>
      <c r="M15" s="35">
        <f>+P15/$D15</f>
        <v>671.43</v>
      </c>
      <c r="N15" s="35">
        <v>55952.5</v>
      </c>
      <c r="O15" s="35">
        <f>+N15*0.2</f>
        <v>11190.5</v>
      </c>
      <c r="P15" s="35">
        <f t="shared" si="16"/>
        <v>67143</v>
      </c>
      <c r="Q15" s="10">
        <f t="shared" si="9"/>
        <v>0</v>
      </c>
      <c r="R15" s="10">
        <f>+U15/$D15</f>
        <v>0</v>
      </c>
      <c r="S15" s="10"/>
      <c r="T15" s="10">
        <f>+S15*0.2</f>
        <v>0</v>
      </c>
      <c r="U15" s="10">
        <f t="shared" si="18"/>
        <v>0</v>
      </c>
      <c r="V15" s="4">
        <f t="shared" si="13"/>
        <v>55952.5</v>
      </c>
    </row>
    <row r="16" spans="1:22" s="1" customFormat="1" x14ac:dyDescent="0.3">
      <c r="A16" s="12">
        <v>11</v>
      </c>
      <c r="B16" s="13" t="s">
        <v>106</v>
      </c>
      <c r="C16" s="14" t="s">
        <v>27</v>
      </c>
      <c r="D16" s="15">
        <v>4500</v>
      </c>
      <c r="E16" s="16">
        <f t="shared" si="0"/>
        <v>98</v>
      </c>
      <c r="F16" s="17">
        <v>441000</v>
      </c>
      <c r="G16" s="10">
        <f t="shared" si="1"/>
        <v>77.083333333333329</v>
      </c>
      <c r="H16" s="10">
        <f t="shared" ref="H16:H79" si="20">+K16/$D16</f>
        <v>92.5</v>
      </c>
      <c r="I16" s="10">
        <v>346875</v>
      </c>
      <c r="J16" s="10">
        <f t="shared" ref="J16:J79" si="21">+I16*0.2</f>
        <v>69375</v>
      </c>
      <c r="K16" s="10">
        <f t="shared" si="19"/>
        <v>416250</v>
      </c>
      <c r="L16" s="10">
        <f t="shared" si="5"/>
        <v>81.666666666666671</v>
      </c>
      <c r="M16" s="10">
        <f t="shared" ref="M16:M79" si="22">+P16/$D16</f>
        <v>98</v>
      </c>
      <c r="N16" s="10">
        <v>367500</v>
      </c>
      <c r="O16" s="10">
        <f t="shared" ref="O16:O79" si="23">+N16*0.2</f>
        <v>73500</v>
      </c>
      <c r="P16" s="10">
        <f t="shared" si="16"/>
        <v>441000</v>
      </c>
      <c r="Q16" s="34">
        <f t="shared" si="9"/>
        <v>75</v>
      </c>
      <c r="R16" s="34">
        <f t="shared" ref="R16:R79" si="24">+U16/$D16</f>
        <v>90</v>
      </c>
      <c r="S16" s="34">
        <v>337500</v>
      </c>
      <c r="T16" s="34">
        <f t="shared" ref="T16:T79" si="25">+S16*0.2</f>
        <v>67500</v>
      </c>
      <c r="U16" s="34">
        <f t="shared" si="18"/>
        <v>405000</v>
      </c>
      <c r="V16" s="4">
        <f t="shared" si="13"/>
        <v>337500</v>
      </c>
    </row>
    <row r="17" spans="1:22" s="1" customFormat="1" x14ac:dyDescent="0.3">
      <c r="A17" s="12">
        <v>12</v>
      </c>
      <c r="B17" s="13" t="s">
        <v>107</v>
      </c>
      <c r="C17" s="14" t="s">
        <v>28</v>
      </c>
      <c r="D17" s="15">
        <v>8000</v>
      </c>
      <c r="E17" s="16">
        <f t="shared" si="0"/>
        <v>204</v>
      </c>
      <c r="F17" s="17">
        <v>1632000</v>
      </c>
      <c r="G17" s="10">
        <f t="shared" si="1"/>
        <v>0</v>
      </c>
      <c r="H17" s="10">
        <f t="shared" si="20"/>
        <v>0</v>
      </c>
      <c r="I17" s="10"/>
      <c r="J17" s="10">
        <f t="shared" si="21"/>
        <v>0</v>
      </c>
      <c r="K17" s="10">
        <f t="shared" si="19"/>
        <v>0</v>
      </c>
      <c r="L17" s="10">
        <f t="shared" si="5"/>
        <v>170.83333374999998</v>
      </c>
      <c r="M17" s="10">
        <f t="shared" si="22"/>
        <v>205.0000005</v>
      </c>
      <c r="N17" s="10">
        <v>1366666.67</v>
      </c>
      <c r="O17" s="10">
        <f t="shared" si="23"/>
        <v>273333.33399999997</v>
      </c>
      <c r="P17" s="10">
        <f t="shared" si="16"/>
        <v>1640000.004</v>
      </c>
      <c r="Q17" s="34">
        <f t="shared" si="9"/>
        <v>158.33333374999998</v>
      </c>
      <c r="R17" s="34">
        <f t="shared" si="24"/>
        <v>190.0000005</v>
      </c>
      <c r="S17" s="34">
        <v>1266666.67</v>
      </c>
      <c r="T17" s="34">
        <f t="shared" si="25"/>
        <v>253333.334</v>
      </c>
      <c r="U17" s="34">
        <f t="shared" si="18"/>
        <v>1520000.004</v>
      </c>
      <c r="V17" s="4">
        <f t="shared" si="13"/>
        <v>1266666.67</v>
      </c>
    </row>
    <row r="18" spans="1:22" s="1" customFormat="1" x14ac:dyDescent="0.3">
      <c r="A18" s="25">
        <v>13</v>
      </c>
      <c r="B18" s="26" t="s">
        <v>108</v>
      </c>
      <c r="C18" s="27" t="s">
        <v>29</v>
      </c>
      <c r="D18" s="28">
        <v>18000</v>
      </c>
      <c r="E18" s="29">
        <f t="shared" si="0"/>
        <v>46</v>
      </c>
      <c r="F18" s="30">
        <v>828000</v>
      </c>
      <c r="G18" s="10">
        <f t="shared" si="1"/>
        <v>43.154761666666666</v>
      </c>
      <c r="H18" s="10">
        <f t="shared" si="20"/>
        <v>51.785713999999999</v>
      </c>
      <c r="I18" s="10">
        <v>776785.71</v>
      </c>
      <c r="J18" s="10">
        <f t="shared" si="21"/>
        <v>155357.14199999999</v>
      </c>
      <c r="K18" s="10">
        <f t="shared" si="19"/>
        <v>932142.85199999996</v>
      </c>
      <c r="L18" s="35">
        <f t="shared" si="5"/>
        <v>39.166666666666664</v>
      </c>
      <c r="M18" s="35">
        <f t="shared" si="22"/>
        <v>47</v>
      </c>
      <c r="N18" s="35">
        <v>705000</v>
      </c>
      <c r="O18" s="35">
        <f t="shared" si="23"/>
        <v>141000</v>
      </c>
      <c r="P18" s="35">
        <f t="shared" si="16"/>
        <v>846000</v>
      </c>
      <c r="Q18" s="10">
        <f t="shared" si="9"/>
        <v>40.833333333333336</v>
      </c>
      <c r="R18" s="10">
        <f t="shared" si="24"/>
        <v>49</v>
      </c>
      <c r="S18" s="10">
        <v>735000</v>
      </c>
      <c r="T18" s="10">
        <f t="shared" si="25"/>
        <v>147000</v>
      </c>
      <c r="U18" s="10">
        <f t="shared" si="18"/>
        <v>882000</v>
      </c>
      <c r="V18" s="4">
        <f t="shared" si="13"/>
        <v>705000</v>
      </c>
    </row>
    <row r="19" spans="1:22" s="1" customFormat="1" x14ac:dyDescent="0.3">
      <c r="A19" s="12">
        <v>14</v>
      </c>
      <c r="B19" s="13" t="s">
        <v>109</v>
      </c>
      <c r="C19" s="14" t="s">
        <v>30</v>
      </c>
      <c r="D19" s="15">
        <v>12000</v>
      </c>
      <c r="E19" s="16">
        <f t="shared" si="0"/>
        <v>65.7</v>
      </c>
      <c r="F19" s="17">
        <v>788400</v>
      </c>
      <c r="G19" s="10">
        <f t="shared" si="1"/>
        <v>54.464285833333335</v>
      </c>
      <c r="H19" s="10">
        <f t="shared" si="20"/>
        <v>65.357143000000008</v>
      </c>
      <c r="I19" s="10">
        <v>653571.43000000005</v>
      </c>
      <c r="J19" s="10">
        <f t="shared" si="21"/>
        <v>130714.28600000002</v>
      </c>
      <c r="K19" s="10">
        <f t="shared" si="19"/>
        <v>784285.71600000001</v>
      </c>
      <c r="L19" s="10">
        <f t="shared" si="5"/>
        <v>50.833333333333336</v>
      </c>
      <c r="M19" s="10">
        <f t="shared" si="22"/>
        <v>61</v>
      </c>
      <c r="N19" s="10">
        <v>610000</v>
      </c>
      <c r="O19" s="10">
        <f t="shared" si="23"/>
        <v>122000</v>
      </c>
      <c r="P19" s="10">
        <f t="shared" si="16"/>
        <v>732000</v>
      </c>
      <c r="Q19" s="34">
        <f t="shared" si="9"/>
        <v>49.166666666666664</v>
      </c>
      <c r="R19" s="34">
        <f t="shared" si="24"/>
        <v>59</v>
      </c>
      <c r="S19" s="34">
        <v>590000</v>
      </c>
      <c r="T19" s="34">
        <f t="shared" si="25"/>
        <v>118000</v>
      </c>
      <c r="U19" s="34">
        <f t="shared" si="18"/>
        <v>708000</v>
      </c>
      <c r="V19" s="4">
        <f t="shared" si="13"/>
        <v>590000</v>
      </c>
    </row>
    <row r="20" spans="1:22" s="1" customFormat="1" x14ac:dyDescent="0.3">
      <c r="A20" s="25">
        <v>15</v>
      </c>
      <c r="B20" s="26" t="s">
        <v>110</v>
      </c>
      <c r="C20" s="27" t="s">
        <v>31</v>
      </c>
      <c r="D20" s="28">
        <v>100</v>
      </c>
      <c r="E20" s="29">
        <f t="shared" si="0"/>
        <v>578.54999999999995</v>
      </c>
      <c r="F20" s="30">
        <v>57855</v>
      </c>
      <c r="G20" s="35">
        <f t="shared" si="1"/>
        <v>858.33330000000001</v>
      </c>
      <c r="H20" s="35">
        <f t="shared" si="20"/>
        <v>1029.9999600000001</v>
      </c>
      <c r="I20" s="35">
        <v>85833.33</v>
      </c>
      <c r="J20" s="35">
        <f t="shared" si="21"/>
        <v>17166.666000000001</v>
      </c>
      <c r="K20" s="35">
        <f t="shared" si="19"/>
        <v>102999.996</v>
      </c>
      <c r="L20" s="10">
        <f t="shared" si="5"/>
        <v>0</v>
      </c>
      <c r="M20" s="10">
        <f t="shared" si="22"/>
        <v>0</v>
      </c>
      <c r="N20" s="10"/>
      <c r="O20" s="10">
        <f t="shared" si="23"/>
        <v>0</v>
      </c>
      <c r="P20" s="10">
        <f t="shared" si="16"/>
        <v>0</v>
      </c>
      <c r="Q20" s="10">
        <f t="shared" si="9"/>
        <v>0</v>
      </c>
      <c r="R20" s="10">
        <f t="shared" si="24"/>
        <v>0</v>
      </c>
      <c r="S20" s="10"/>
      <c r="T20" s="10">
        <f t="shared" si="25"/>
        <v>0</v>
      </c>
      <c r="U20" s="10">
        <f t="shared" si="18"/>
        <v>0</v>
      </c>
      <c r="V20" s="4">
        <f t="shared" si="13"/>
        <v>85833.33</v>
      </c>
    </row>
    <row r="21" spans="1:22" s="1" customFormat="1" x14ac:dyDescent="0.3">
      <c r="A21" s="12">
        <v>16</v>
      </c>
      <c r="B21" s="13" t="s">
        <v>111</v>
      </c>
      <c r="C21" s="14" t="s">
        <v>32</v>
      </c>
      <c r="D21" s="15">
        <v>720</v>
      </c>
      <c r="E21" s="16">
        <f t="shared" si="0"/>
        <v>73.3</v>
      </c>
      <c r="F21" s="17">
        <v>52776</v>
      </c>
      <c r="G21" s="10">
        <f t="shared" si="1"/>
        <v>54.166666666666664</v>
      </c>
      <c r="H21" s="10">
        <f t="shared" si="20"/>
        <v>65</v>
      </c>
      <c r="I21" s="10">
        <v>39000</v>
      </c>
      <c r="J21" s="10">
        <f t="shared" si="21"/>
        <v>7800</v>
      </c>
      <c r="K21" s="10">
        <f t="shared" si="19"/>
        <v>46800</v>
      </c>
      <c r="L21" s="34">
        <f t="shared" si="5"/>
        <v>48.30833333333333</v>
      </c>
      <c r="M21" s="34">
        <f t="shared" si="22"/>
        <v>57.97</v>
      </c>
      <c r="N21" s="34">
        <v>34782</v>
      </c>
      <c r="O21" s="34">
        <f t="shared" si="23"/>
        <v>6956.4000000000005</v>
      </c>
      <c r="P21" s="34">
        <f t="shared" si="16"/>
        <v>41738.400000000001</v>
      </c>
      <c r="Q21" s="10">
        <f t="shared" si="9"/>
        <v>0</v>
      </c>
      <c r="R21" s="10">
        <f t="shared" si="24"/>
        <v>0</v>
      </c>
      <c r="S21" s="10"/>
      <c r="T21" s="10">
        <f t="shared" si="25"/>
        <v>0</v>
      </c>
      <c r="U21" s="10">
        <f t="shared" si="18"/>
        <v>0</v>
      </c>
      <c r="V21" s="4">
        <f t="shared" si="13"/>
        <v>34782</v>
      </c>
    </row>
    <row r="22" spans="1:22" s="1" customFormat="1" x14ac:dyDescent="0.3">
      <c r="A22" s="25">
        <v>17</v>
      </c>
      <c r="B22" s="26" t="s">
        <v>112</v>
      </c>
      <c r="C22" s="27" t="s">
        <v>33</v>
      </c>
      <c r="D22" s="28">
        <v>5000</v>
      </c>
      <c r="E22" s="29">
        <f t="shared" si="0"/>
        <v>69.87</v>
      </c>
      <c r="F22" s="30">
        <v>349350</v>
      </c>
      <c r="G22" s="10">
        <f t="shared" si="1"/>
        <v>63.888888000000001</v>
      </c>
      <c r="H22" s="10">
        <f t="shared" si="20"/>
        <v>76.666665600000002</v>
      </c>
      <c r="I22" s="10">
        <v>319444.44</v>
      </c>
      <c r="J22" s="10">
        <f t="shared" si="21"/>
        <v>63888.888000000006</v>
      </c>
      <c r="K22" s="10">
        <f t="shared" si="19"/>
        <v>383333.32799999998</v>
      </c>
      <c r="L22" s="35">
        <f t="shared" si="5"/>
        <v>61.141666000000001</v>
      </c>
      <c r="M22" s="35">
        <f t="shared" si="22"/>
        <v>73.369999200000009</v>
      </c>
      <c r="N22" s="35">
        <v>305708.33</v>
      </c>
      <c r="O22" s="35">
        <f t="shared" si="23"/>
        <v>61141.666000000005</v>
      </c>
      <c r="P22" s="35">
        <f t="shared" si="16"/>
        <v>366849.99600000004</v>
      </c>
      <c r="Q22" s="10">
        <f t="shared" si="9"/>
        <v>0</v>
      </c>
      <c r="R22" s="10">
        <f t="shared" si="24"/>
        <v>0</v>
      </c>
      <c r="S22" s="10"/>
      <c r="T22" s="10">
        <f t="shared" si="25"/>
        <v>0</v>
      </c>
      <c r="U22" s="10">
        <f t="shared" si="18"/>
        <v>0</v>
      </c>
      <c r="V22" s="4">
        <f t="shared" si="13"/>
        <v>305708.33</v>
      </c>
    </row>
    <row r="23" spans="1:22" s="1" customFormat="1" x14ac:dyDescent="0.3">
      <c r="A23" s="25">
        <v>18</v>
      </c>
      <c r="B23" s="26" t="s">
        <v>113</v>
      </c>
      <c r="C23" s="27" t="s">
        <v>34</v>
      </c>
      <c r="D23" s="28">
        <v>2000</v>
      </c>
      <c r="E23" s="29">
        <f t="shared" si="0"/>
        <v>81</v>
      </c>
      <c r="F23" s="30">
        <v>162000</v>
      </c>
      <c r="G23" s="35">
        <f t="shared" si="1"/>
        <v>71.944445000000002</v>
      </c>
      <c r="H23" s="35">
        <f t="shared" si="20"/>
        <v>86.333334000000008</v>
      </c>
      <c r="I23" s="35">
        <v>143888.89000000001</v>
      </c>
      <c r="J23" s="35">
        <f t="shared" si="21"/>
        <v>28777.778000000006</v>
      </c>
      <c r="K23" s="35">
        <f t="shared" si="19"/>
        <v>172666.66800000001</v>
      </c>
      <c r="L23" s="10">
        <f t="shared" si="5"/>
        <v>73.566665</v>
      </c>
      <c r="M23" s="10">
        <f t="shared" si="22"/>
        <v>88.279997999999992</v>
      </c>
      <c r="N23" s="10">
        <v>147133.32999999999</v>
      </c>
      <c r="O23" s="10">
        <f t="shared" si="23"/>
        <v>29426.665999999997</v>
      </c>
      <c r="P23" s="10">
        <f t="shared" si="16"/>
        <v>176559.99599999998</v>
      </c>
      <c r="Q23" s="10">
        <f t="shared" si="9"/>
        <v>0</v>
      </c>
      <c r="R23" s="10">
        <f t="shared" si="24"/>
        <v>0</v>
      </c>
      <c r="S23" s="10"/>
      <c r="T23" s="10">
        <f t="shared" si="25"/>
        <v>0</v>
      </c>
      <c r="U23" s="10">
        <f t="shared" si="18"/>
        <v>0</v>
      </c>
      <c r="V23" s="4">
        <f t="shared" si="13"/>
        <v>143888.89000000001</v>
      </c>
    </row>
    <row r="24" spans="1:22" s="1" customFormat="1" x14ac:dyDescent="0.3">
      <c r="A24" s="12">
        <v>19</v>
      </c>
      <c r="B24" s="13" t="s">
        <v>114</v>
      </c>
      <c r="C24" s="14" t="s">
        <v>35</v>
      </c>
      <c r="D24" s="15">
        <v>3000</v>
      </c>
      <c r="E24" s="16">
        <f t="shared" si="0"/>
        <v>43.89</v>
      </c>
      <c r="F24" s="17">
        <v>131670</v>
      </c>
      <c r="G24" s="10">
        <f t="shared" si="1"/>
        <v>38.055556666666668</v>
      </c>
      <c r="H24" s="10">
        <f t="shared" si="20"/>
        <v>45.666668000000008</v>
      </c>
      <c r="I24" s="10">
        <v>114166.67</v>
      </c>
      <c r="J24" s="10">
        <f t="shared" si="21"/>
        <v>22833.334000000003</v>
      </c>
      <c r="K24" s="10">
        <f t="shared" si="19"/>
        <v>137000.00400000002</v>
      </c>
      <c r="L24" s="34">
        <f t="shared" si="5"/>
        <v>36.06666666666667</v>
      </c>
      <c r="M24" s="34">
        <f t="shared" si="22"/>
        <v>43.28</v>
      </c>
      <c r="N24" s="34">
        <v>108200</v>
      </c>
      <c r="O24" s="34">
        <f t="shared" si="23"/>
        <v>21640</v>
      </c>
      <c r="P24" s="34">
        <f t="shared" si="16"/>
        <v>129840</v>
      </c>
      <c r="Q24" s="10">
        <f t="shared" si="9"/>
        <v>0</v>
      </c>
      <c r="R24" s="10">
        <f t="shared" si="24"/>
        <v>0</v>
      </c>
      <c r="S24" s="10"/>
      <c r="T24" s="10">
        <f t="shared" si="25"/>
        <v>0</v>
      </c>
      <c r="U24" s="10">
        <f t="shared" si="18"/>
        <v>0</v>
      </c>
      <c r="V24" s="4">
        <f t="shared" si="13"/>
        <v>108200</v>
      </c>
    </row>
    <row r="25" spans="1:22" s="1" customFormat="1" x14ac:dyDescent="0.3">
      <c r="A25" s="12">
        <v>20</v>
      </c>
      <c r="B25" s="13" t="s">
        <v>115</v>
      </c>
      <c r="C25" s="14" t="s">
        <v>36</v>
      </c>
      <c r="D25" s="15">
        <v>3000</v>
      </c>
      <c r="E25" s="16">
        <f t="shared" si="0"/>
        <v>46</v>
      </c>
      <c r="F25" s="17">
        <v>138000</v>
      </c>
      <c r="G25" s="10">
        <f t="shared" si="1"/>
        <v>40.833333333333336</v>
      </c>
      <c r="H25" s="10">
        <f t="shared" si="20"/>
        <v>49</v>
      </c>
      <c r="I25" s="10">
        <v>122500</v>
      </c>
      <c r="J25" s="10">
        <f t="shared" si="21"/>
        <v>24500</v>
      </c>
      <c r="K25" s="10">
        <f t="shared" si="19"/>
        <v>147000</v>
      </c>
      <c r="L25" s="34">
        <f t="shared" si="5"/>
        <v>37.016666666666666</v>
      </c>
      <c r="M25" s="34">
        <f t="shared" si="22"/>
        <v>44.42</v>
      </c>
      <c r="N25" s="34">
        <v>111050</v>
      </c>
      <c r="O25" s="34">
        <f t="shared" si="23"/>
        <v>22210</v>
      </c>
      <c r="P25" s="34">
        <f t="shared" si="16"/>
        <v>133260</v>
      </c>
      <c r="Q25" s="10">
        <f t="shared" si="9"/>
        <v>0</v>
      </c>
      <c r="R25" s="10">
        <f t="shared" si="24"/>
        <v>0</v>
      </c>
      <c r="S25" s="10"/>
      <c r="T25" s="10">
        <f t="shared" si="25"/>
        <v>0</v>
      </c>
      <c r="U25" s="10">
        <f t="shared" si="18"/>
        <v>0</v>
      </c>
      <c r="V25" s="4">
        <f t="shared" si="13"/>
        <v>111050</v>
      </c>
    </row>
    <row r="26" spans="1:22" s="1" customFormat="1" ht="14.45" customHeight="1" x14ac:dyDescent="0.3">
      <c r="A26" s="12">
        <v>21</v>
      </c>
      <c r="B26" s="13" t="s">
        <v>116</v>
      </c>
      <c r="C26" s="14" t="s">
        <v>37</v>
      </c>
      <c r="D26" s="15">
        <v>5000</v>
      </c>
      <c r="E26" s="16">
        <f t="shared" si="0"/>
        <v>98</v>
      </c>
      <c r="F26" s="50">
        <v>490000</v>
      </c>
      <c r="G26" s="10">
        <f t="shared" si="1"/>
        <v>90</v>
      </c>
      <c r="H26" s="10">
        <f t="shared" si="20"/>
        <v>108</v>
      </c>
      <c r="I26" s="10">
        <v>450000</v>
      </c>
      <c r="J26" s="10">
        <f t="shared" si="21"/>
        <v>90000</v>
      </c>
      <c r="K26" s="10">
        <f t="shared" si="19"/>
        <v>540000</v>
      </c>
      <c r="L26" s="34">
        <f t="shared" si="5"/>
        <v>80.708333999999994</v>
      </c>
      <c r="M26" s="34">
        <f t="shared" si="22"/>
        <v>96.850000799999989</v>
      </c>
      <c r="N26" s="34">
        <v>403541.67</v>
      </c>
      <c r="O26" s="34">
        <f t="shared" si="23"/>
        <v>80708.334000000003</v>
      </c>
      <c r="P26" s="34">
        <f t="shared" si="16"/>
        <v>484250.00399999996</v>
      </c>
      <c r="Q26" s="10">
        <f t="shared" si="9"/>
        <v>0</v>
      </c>
      <c r="R26" s="10">
        <f t="shared" si="24"/>
        <v>0</v>
      </c>
      <c r="S26" s="10"/>
      <c r="T26" s="10">
        <f t="shared" si="25"/>
        <v>0</v>
      </c>
      <c r="U26" s="10">
        <f t="shared" si="18"/>
        <v>0</v>
      </c>
      <c r="V26" s="4">
        <f t="shared" si="13"/>
        <v>403541.67</v>
      </c>
    </row>
    <row r="27" spans="1:22" s="1" customFormat="1" x14ac:dyDescent="0.3">
      <c r="A27" s="12">
        <v>22</v>
      </c>
      <c r="B27" s="13" t="s">
        <v>117</v>
      </c>
      <c r="C27" s="14" t="s">
        <v>38</v>
      </c>
      <c r="D27" s="15">
        <v>4000</v>
      </c>
      <c r="E27" s="16">
        <f t="shared" si="0"/>
        <v>94</v>
      </c>
      <c r="F27" s="17">
        <v>376000</v>
      </c>
      <c r="G27" s="10">
        <f t="shared" si="1"/>
        <v>88.888890000000004</v>
      </c>
      <c r="H27" s="10">
        <f t="shared" si="20"/>
        <v>106.666668</v>
      </c>
      <c r="I27" s="10">
        <v>355555.56</v>
      </c>
      <c r="J27" s="10">
        <f t="shared" si="21"/>
        <v>71111.112000000008</v>
      </c>
      <c r="K27" s="10">
        <f t="shared" si="19"/>
        <v>426666.67200000002</v>
      </c>
      <c r="L27" s="34">
        <f t="shared" si="5"/>
        <v>77.766667499999997</v>
      </c>
      <c r="M27" s="34">
        <f t="shared" si="22"/>
        <v>93.320000999999991</v>
      </c>
      <c r="N27" s="34">
        <v>311066.67</v>
      </c>
      <c r="O27" s="34">
        <f t="shared" si="23"/>
        <v>62213.334000000003</v>
      </c>
      <c r="P27" s="34">
        <f t="shared" si="16"/>
        <v>373280.00399999996</v>
      </c>
      <c r="Q27" s="10">
        <f t="shared" si="9"/>
        <v>0</v>
      </c>
      <c r="R27" s="10">
        <f t="shared" si="24"/>
        <v>0</v>
      </c>
      <c r="S27" s="10"/>
      <c r="T27" s="10">
        <f t="shared" si="25"/>
        <v>0</v>
      </c>
      <c r="U27" s="10">
        <f t="shared" si="18"/>
        <v>0</v>
      </c>
      <c r="V27" s="4">
        <f t="shared" si="13"/>
        <v>311066.67</v>
      </c>
    </row>
    <row r="28" spans="1:22" s="1" customFormat="1" x14ac:dyDescent="0.3">
      <c r="A28" s="25">
        <v>23</v>
      </c>
      <c r="B28" s="26" t="s">
        <v>118</v>
      </c>
      <c r="C28" s="27" t="s">
        <v>39</v>
      </c>
      <c r="D28" s="28">
        <v>5000</v>
      </c>
      <c r="E28" s="29">
        <f t="shared" si="0"/>
        <v>134.99</v>
      </c>
      <c r="F28" s="30">
        <v>674950</v>
      </c>
      <c r="G28" s="35">
        <f t="shared" si="1"/>
        <v>125</v>
      </c>
      <c r="H28" s="35">
        <f t="shared" si="20"/>
        <v>150</v>
      </c>
      <c r="I28" s="35">
        <v>625000</v>
      </c>
      <c r="J28" s="35">
        <f t="shared" si="21"/>
        <v>125000</v>
      </c>
      <c r="K28" s="35">
        <f t="shared" si="19"/>
        <v>750000</v>
      </c>
      <c r="L28" s="10">
        <f t="shared" si="5"/>
        <v>0</v>
      </c>
      <c r="M28" s="10">
        <f t="shared" si="22"/>
        <v>0</v>
      </c>
      <c r="N28" s="10"/>
      <c r="O28" s="10">
        <f t="shared" si="23"/>
        <v>0</v>
      </c>
      <c r="P28" s="10">
        <f t="shared" si="16"/>
        <v>0</v>
      </c>
      <c r="Q28" s="10">
        <f t="shared" si="9"/>
        <v>0</v>
      </c>
      <c r="R28" s="10">
        <f t="shared" si="24"/>
        <v>0</v>
      </c>
      <c r="S28" s="10"/>
      <c r="T28" s="10">
        <f t="shared" si="25"/>
        <v>0</v>
      </c>
      <c r="U28" s="10">
        <f t="shared" si="18"/>
        <v>0</v>
      </c>
      <c r="V28" s="4">
        <f t="shared" si="13"/>
        <v>625000</v>
      </c>
    </row>
    <row r="29" spans="1:22" s="1" customFormat="1" x14ac:dyDescent="0.3">
      <c r="A29" s="19">
        <v>24</v>
      </c>
      <c r="B29" s="20" t="s">
        <v>119</v>
      </c>
      <c r="C29" s="21" t="s">
        <v>40</v>
      </c>
      <c r="D29" s="22">
        <v>3000</v>
      </c>
      <c r="E29" s="23">
        <f t="shared" si="0"/>
        <v>128</v>
      </c>
      <c r="F29" s="24">
        <v>384000</v>
      </c>
      <c r="G29" s="10">
        <f t="shared" si="1"/>
        <v>0</v>
      </c>
      <c r="H29" s="10">
        <f t="shared" si="20"/>
        <v>0</v>
      </c>
      <c r="I29" s="10"/>
      <c r="J29" s="10">
        <f t="shared" si="21"/>
        <v>0</v>
      </c>
      <c r="K29" s="10">
        <f t="shared" si="19"/>
        <v>0</v>
      </c>
      <c r="L29" s="10">
        <f t="shared" si="5"/>
        <v>0</v>
      </c>
      <c r="M29" s="10">
        <f t="shared" si="22"/>
        <v>0</v>
      </c>
      <c r="N29" s="10"/>
      <c r="O29" s="10">
        <f t="shared" si="23"/>
        <v>0</v>
      </c>
      <c r="P29" s="10">
        <f t="shared" si="16"/>
        <v>0</v>
      </c>
      <c r="Q29" s="10">
        <f t="shared" si="9"/>
        <v>0</v>
      </c>
      <c r="R29" s="10">
        <f t="shared" si="24"/>
        <v>0</v>
      </c>
      <c r="S29" s="10"/>
      <c r="T29" s="10">
        <f t="shared" si="25"/>
        <v>0</v>
      </c>
      <c r="U29" s="10">
        <f t="shared" si="18"/>
        <v>0</v>
      </c>
      <c r="V29" s="4">
        <f t="shared" si="13"/>
        <v>0</v>
      </c>
    </row>
    <row r="30" spans="1:22" s="1" customFormat="1" x14ac:dyDescent="0.3">
      <c r="A30" s="25">
        <v>25</v>
      </c>
      <c r="B30" s="26" t="s">
        <v>120</v>
      </c>
      <c r="C30" s="27" t="s">
        <v>41</v>
      </c>
      <c r="D30" s="28">
        <v>2000</v>
      </c>
      <c r="E30" s="29">
        <f t="shared" si="0"/>
        <v>84</v>
      </c>
      <c r="F30" s="30">
        <v>168000</v>
      </c>
      <c r="G30" s="35">
        <f t="shared" si="1"/>
        <v>71.388890000000004</v>
      </c>
      <c r="H30" s="35">
        <f t="shared" si="20"/>
        <v>85.666668000000001</v>
      </c>
      <c r="I30" s="35">
        <v>142777.78</v>
      </c>
      <c r="J30" s="35">
        <f t="shared" si="21"/>
        <v>28555.556</v>
      </c>
      <c r="K30" s="35">
        <f t="shared" si="19"/>
        <v>171333.33600000001</v>
      </c>
      <c r="L30" s="10">
        <f t="shared" si="5"/>
        <v>0</v>
      </c>
      <c r="M30" s="10">
        <f t="shared" si="22"/>
        <v>0</v>
      </c>
      <c r="N30" s="10"/>
      <c r="O30" s="10">
        <f t="shared" si="23"/>
        <v>0</v>
      </c>
      <c r="P30" s="10">
        <f t="shared" si="16"/>
        <v>0</v>
      </c>
      <c r="Q30" s="10">
        <f t="shared" si="9"/>
        <v>0</v>
      </c>
      <c r="R30" s="10">
        <f t="shared" si="24"/>
        <v>0</v>
      </c>
      <c r="S30" s="10"/>
      <c r="T30" s="10">
        <f t="shared" si="25"/>
        <v>0</v>
      </c>
      <c r="U30" s="10">
        <f t="shared" si="18"/>
        <v>0</v>
      </c>
      <c r="V30" s="4">
        <f t="shared" si="13"/>
        <v>142777.78</v>
      </c>
    </row>
    <row r="31" spans="1:22" s="1" customFormat="1" x14ac:dyDescent="0.3">
      <c r="A31" s="25">
        <v>26</v>
      </c>
      <c r="B31" s="26" t="s">
        <v>121</v>
      </c>
      <c r="C31" s="27" t="s">
        <v>42</v>
      </c>
      <c r="D31" s="28">
        <v>1200</v>
      </c>
      <c r="E31" s="29">
        <f t="shared" si="0"/>
        <v>123</v>
      </c>
      <c r="F31" s="30">
        <v>147600</v>
      </c>
      <c r="G31" s="10">
        <f t="shared" si="1"/>
        <v>106.38889166666667</v>
      </c>
      <c r="H31" s="10">
        <f t="shared" si="20"/>
        <v>127.66667000000001</v>
      </c>
      <c r="I31" s="10">
        <v>127666.67</v>
      </c>
      <c r="J31" s="10">
        <f t="shared" si="21"/>
        <v>25533.334000000003</v>
      </c>
      <c r="K31" s="10">
        <f t="shared" si="19"/>
        <v>153200.00400000002</v>
      </c>
      <c r="L31" s="35">
        <f t="shared" si="5"/>
        <v>104.65</v>
      </c>
      <c r="M31" s="35">
        <f t="shared" si="22"/>
        <v>125.58</v>
      </c>
      <c r="N31" s="35">
        <v>125580</v>
      </c>
      <c r="O31" s="35">
        <f t="shared" si="23"/>
        <v>25116</v>
      </c>
      <c r="P31" s="35">
        <f t="shared" si="16"/>
        <v>150696</v>
      </c>
      <c r="Q31" s="10">
        <f t="shared" si="9"/>
        <v>0</v>
      </c>
      <c r="R31" s="10">
        <f t="shared" si="24"/>
        <v>0</v>
      </c>
      <c r="S31" s="10"/>
      <c r="T31" s="10">
        <f t="shared" si="25"/>
        <v>0</v>
      </c>
      <c r="U31" s="10">
        <f t="shared" si="18"/>
        <v>0</v>
      </c>
      <c r="V31" s="4">
        <f t="shared" si="13"/>
        <v>125580</v>
      </c>
    </row>
    <row r="32" spans="1:22" s="1" customFormat="1" x14ac:dyDescent="0.3">
      <c r="A32" s="25">
        <v>27</v>
      </c>
      <c r="B32" s="26" t="s">
        <v>122</v>
      </c>
      <c r="C32" s="27" t="s">
        <v>43</v>
      </c>
      <c r="D32" s="28">
        <v>3500</v>
      </c>
      <c r="E32" s="29">
        <f t="shared" si="0"/>
        <v>109</v>
      </c>
      <c r="F32" s="30">
        <v>381500</v>
      </c>
      <c r="G32" s="10">
        <f t="shared" si="1"/>
        <v>95.833334285714287</v>
      </c>
      <c r="H32" s="10">
        <f t="shared" si="20"/>
        <v>115.00000114285713</v>
      </c>
      <c r="I32" s="10">
        <v>335416.67</v>
      </c>
      <c r="J32" s="10">
        <f t="shared" si="21"/>
        <v>67083.334000000003</v>
      </c>
      <c r="K32" s="10">
        <f t="shared" si="19"/>
        <v>402500.00399999996</v>
      </c>
      <c r="L32" s="35">
        <f t="shared" si="5"/>
        <v>93.408333428571439</v>
      </c>
      <c r="M32" s="35">
        <f t="shared" si="22"/>
        <v>112.09000011428571</v>
      </c>
      <c r="N32" s="35">
        <v>326929.16700000002</v>
      </c>
      <c r="O32" s="35">
        <f t="shared" si="23"/>
        <v>65385.833400000003</v>
      </c>
      <c r="P32" s="35">
        <f t="shared" si="16"/>
        <v>392315.00040000002</v>
      </c>
      <c r="Q32" s="10">
        <f t="shared" si="9"/>
        <v>0</v>
      </c>
      <c r="R32" s="10">
        <f t="shared" si="24"/>
        <v>0</v>
      </c>
      <c r="S32" s="10"/>
      <c r="T32" s="10">
        <f t="shared" si="25"/>
        <v>0</v>
      </c>
      <c r="U32" s="10">
        <f t="shared" si="18"/>
        <v>0</v>
      </c>
      <c r="V32" s="4">
        <f t="shared" si="13"/>
        <v>326929.16700000002</v>
      </c>
    </row>
    <row r="33" spans="1:22" s="1" customFormat="1" x14ac:dyDescent="0.3">
      <c r="A33" s="25">
        <v>28</v>
      </c>
      <c r="B33" s="26" t="s">
        <v>123</v>
      </c>
      <c r="C33" s="27" t="s">
        <v>44</v>
      </c>
      <c r="D33" s="28">
        <v>5000</v>
      </c>
      <c r="E33" s="29">
        <f t="shared" si="0"/>
        <v>91</v>
      </c>
      <c r="F33" s="30">
        <v>455000</v>
      </c>
      <c r="G33" s="10">
        <f t="shared" si="1"/>
        <v>86.111112000000006</v>
      </c>
      <c r="H33" s="10">
        <f t="shared" si="20"/>
        <v>103.3333344</v>
      </c>
      <c r="I33" s="10">
        <v>430555.56</v>
      </c>
      <c r="J33" s="10">
        <f t="shared" si="21"/>
        <v>86111.112000000008</v>
      </c>
      <c r="K33" s="10">
        <f t="shared" si="19"/>
        <v>516666.67200000002</v>
      </c>
      <c r="L33" s="35">
        <f t="shared" si="5"/>
        <v>79.166666000000006</v>
      </c>
      <c r="M33" s="35">
        <f t="shared" si="22"/>
        <v>94.999999200000005</v>
      </c>
      <c r="N33" s="35">
        <v>395833.33</v>
      </c>
      <c r="O33" s="35">
        <f t="shared" si="23"/>
        <v>79166.666000000012</v>
      </c>
      <c r="P33" s="35">
        <f t="shared" si="16"/>
        <v>474999.99600000004</v>
      </c>
      <c r="Q33" s="10">
        <f t="shared" si="9"/>
        <v>0</v>
      </c>
      <c r="R33" s="10">
        <f t="shared" si="24"/>
        <v>0</v>
      </c>
      <c r="S33" s="10"/>
      <c r="T33" s="10">
        <f t="shared" si="25"/>
        <v>0</v>
      </c>
      <c r="U33" s="10">
        <f t="shared" si="18"/>
        <v>0</v>
      </c>
      <c r="V33" s="4">
        <f t="shared" si="13"/>
        <v>395833.33</v>
      </c>
    </row>
    <row r="34" spans="1:22" s="1" customFormat="1" x14ac:dyDescent="0.3">
      <c r="A34" s="25">
        <v>29</v>
      </c>
      <c r="B34" s="26" t="s">
        <v>124</v>
      </c>
      <c r="C34" s="27" t="s">
        <v>45</v>
      </c>
      <c r="D34" s="28">
        <v>8000</v>
      </c>
      <c r="E34" s="29">
        <f t="shared" si="0"/>
        <v>147</v>
      </c>
      <c r="F34" s="30">
        <v>1176000</v>
      </c>
      <c r="G34" s="10">
        <f t="shared" si="1"/>
        <v>138.88888875000001</v>
      </c>
      <c r="H34" s="10">
        <f t="shared" si="20"/>
        <v>166.66666650000002</v>
      </c>
      <c r="I34" s="10">
        <v>1111111.1100000001</v>
      </c>
      <c r="J34" s="10">
        <f t="shared" si="21"/>
        <v>222222.22200000004</v>
      </c>
      <c r="K34" s="10">
        <f t="shared" si="19"/>
        <v>1333333.3320000002</v>
      </c>
      <c r="L34" s="35">
        <f t="shared" si="5"/>
        <v>123.33333375000001</v>
      </c>
      <c r="M34" s="35">
        <f t="shared" si="22"/>
        <v>148.00000050000003</v>
      </c>
      <c r="N34" s="35">
        <v>986666.67</v>
      </c>
      <c r="O34" s="35">
        <f t="shared" si="23"/>
        <v>197333.33400000003</v>
      </c>
      <c r="P34" s="35">
        <f t="shared" si="16"/>
        <v>1184000.0040000002</v>
      </c>
      <c r="Q34" s="10">
        <f t="shared" si="9"/>
        <v>0</v>
      </c>
      <c r="R34" s="10">
        <f t="shared" si="24"/>
        <v>0</v>
      </c>
      <c r="S34" s="10"/>
      <c r="T34" s="10">
        <f t="shared" si="25"/>
        <v>0</v>
      </c>
      <c r="U34" s="10">
        <f t="shared" si="18"/>
        <v>0</v>
      </c>
      <c r="V34" s="4">
        <f t="shared" si="13"/>
        <v>986666.67</v>
      </c>
    </row>
    <row r="35" spans="1:22" s="1" customFormat="1" x14ac:dyDescent="0.3">
      <c r="A35" s="25">
        <v>30</v>
      </c>
      <c r="B35" s="26" t="s">
        <v>125</v>
      </c>
      <c r="C35" s="52" t="s">
        <v>46</v>
      </c>
      <c r="D35" s="28">
        <v>7000</v>
      </c>
      <c r="E35" s="29">
        <f t="shared" si="0"/>
        <v>64</v>
      </c>
      <c r="F35" s="30">
        <v>448000</v>
      </c>
      <c r="G35" s="10">
        <f t="shared" si="1"/>
        <v>63.888888571428566</v>
      </c>
      <c r="H35" s="10">
        <f t="shared" si="20"/>
        <v>76.666666285714285</v>
      </c>
      <c r="I35" s="10">
        <v>447222.22</v>
      </c>
      <c r="J35" s="10">
        <f t="shared" si="21"/>
        <v>89444.444000000003</v>
      </c>
      <c r="K35" s="10">
        <f t="shared" si="19"/>
        <v>536666.66399999999</v>
      </c>
      <c r="L35" s="10">
        <f t="shared" si="5"/>
        <v>59.166667142857143</v>
      </c>
      <c r="M35" s="10">
        <f t="shared" si="22"/>
        <v>71.000000571428572</v>
      </c>
      <c r="N35" s="10">
        <v>414166.67</v>
      </c>
      <c r="O35" s="10">
        <f t="shared" si="23"/>
        <v>82833.334000000003</v>
      </c>
      <c r="P35" s="10">
        <f t="shared" si="16"/>
        <v>497000.00399999996</v>
      </c>
      <c r="Q35" s="35">
        <f t="shared" si="9"/>
        <v>57.5</v>
      </c>
      <c r="R35" s="35">
        <f t="shared" si="24"/>
        <v>69</v>
      </c>
      <c r="S35" s="35">
        <v>402500</v>
      </c>
      <c r="T35" s="35">
        <f t="shared" si="25"/>
        <v>80500</v>
      </c>
      <c r="U35" s="35">
        <f t="shared" si="18"/>
        <v>483000</v>
      </c>
      <c r="V35" s="4">
        <f t="shared" si="13"/>
        <v>402500</v>
      </c>
    </row>
    <row r="36" spans="1:22" s="1" customFormat="1" x14ac:dyDescent="0.3">
      <c r="A36" s="25">
        <v>31</v>
      </c>
      <c r="B36" s="26" t="s">
        <v>126</v>
      </c>
      <c r="C36" s="27" t="s">
        <v>47</v>
      </c>
      <c r="D36" s="28">
        <v>15000</v>
      </c>
      <c r="E36" s="29">
        <f t="shared" si="0"/>
        <v>72</v>
      </c>
      <c r="F36" s="30">
        <v>1080000</v>
      </c>
      <c r="G36" s="10">
        <f t="shared" si="1"/>
        <v>71.944444666666655</v>
      </c>
      <c r="H36" s="10">
        <f t="shared" si="20"/>
        <v>86.333333600000003</v>
      </c>
      <c r="I36" s="10">
        <v>1079166.67</v>
      </c>
      <c r="J36" s="10">
        <f t="shared" si="21"/>
        <v>215833.334</v>
      </c>
      <c r="K36" s="10">
        <f t="shared" si="19"/>
        <v>1295000.004</v>
      </c>
      <c r="L36" s="10">
        <f t="shared" si="5"/>
        <v>65.833333333333329</v>
      </c>
      <c r="M36" s="10">
        <f t="shared" si="22"/>
        <v>79</v>
      </c>
      <c r="N36" s="10">
        <v>987500</v>
      </c>
      <c r="O36" s="10">
        <f t="shared" si="23"/>
        <v>197500</v>
      </c>
      <c r="P36" s="10">
        <f t="shared" si="16"/>
        <v>1185000</v>
      </c>
      <c r="Q36" s="35">
        <f t="shared" si="9"/>
        <v>64.166666666666671</v>
      </c>
      <c r="R36" s="35">
        <f t="shared" si="24"/>
        <v>77</v>
      </c>
      <c r="S36" s="35">
        <v>962500</v>
      </c>
      <c r="T36" s="35">
        <f t="shared" si="25"/>
        <v>192500</v>
      </c>
      <c r="U36" s="35">
        <f t="shared" si="18"/>
        <v>1155000</v>
      </c>
      <c r="V36" s="4">
        <f t="shared" si="13"/>
        <v>962500</v>
      </c>
    </row>
    <row r="37" spans="1:22" s="1" customFormat="1" ht="27" x14ac:dyDescent="0.3">
      <c r="A37" s="25">
        <v>32</v>
      </c>
      <c r="B37" s="26" t="s">
        <v>127</v>
      </c>
      <c r="C37" s="27" t="s">
        <v>48</v>
      </c>
      <c r="D37" s="28">
        <v>6000</v>
      </c>
      <c r="E37" s="29">
        <f t="shared" si="0"/>
        <v>168</v>
      </c>
      <c r="F37" s="30">
        <v>1008000</v>
      </c>
      <c r="G37" s="10">
        <f t="shared" si="1"/>
        <v>151.38888833333331</v>
      </c>
      <c r="H37" s="10">
        <f t="shared" si="20"/>
        <v>181.66666600000002</v>
      </c>
      <c r="I37" s="10">
        <v>908333.33</v>
      </c>
      <c r="J37" s="10">
        <f t="shared" si="21"/>
        <v>181666.666</v>
      </c>
      <c r="K37" s="10">
        <f t="shared" si="19"/>
        <v>1089999.996</v>
      </c>
      <c r="L37" s="10">
        <f t="shared" si="5"/>
        <v>156.30000000000001</v>
      </c>
      <c r="M37" s="10">
        <f t="shared" si="22"/>
        <v>187.56</v>
      </c>
      <c r="N37" s="10">
        <v>937800</v>
      </c>
      <c r="O37" s="10">
        <f t="shared" si="23"/>
        <v>187560</v>
      </c>
      <c r="P37" s="10">
        <f t="shared" si="16"/>
        <v>1125360</v>
      </c>
      <c r="Q37" s="35">
        <f t="shared" si="9"/>
        <v>147.5</v>
      </c>
      <c r="R37" s="35">
        <f t="shared" si="24"/>
        <v>177</v>
      </c>
      <c r="S37" s="35">
        <v>885000</v>
      </c>
      <c r="T37" s="35">
        <f t="shared" si="25"/>
        <v>177000</v>
      </c>
      <c r="U37" s="35">
        <f t="shared" si="18"/>
        <v>1062000</v>
      </c>
      <c r="V37" s="4">
        <f t="shared" si="13"/>
        <v>885000</v>
      </c>
    </row>
    <row r="38" spans="1:22" s="1" customFormat="1" ht="27" x14ac:dyDescent="0.3">
      <c r="A38" s="25">
        <v>33</v>
      </c>
      <c r="B38" s="26" t="s">
        <v>128</v>
      </c>
      <c r="C38" s="27" t="s">
        <v>49</v>
      </c>
      <c r="D38" s="28">
        <v>7000</v>
      </c>
      <c r="E38" s="29">
        <f t="shared" si="0"/>
        <v>154.66999999999999</v>
      </c>
      <c r="F38" s="30">
        <v>1082690</v>
      </c>
      <c r="G38" s="10">
        <f t="shared" si="1"/>
        <v>143.0555557142857</v>
      </c>
      <c r="H38" s="10">
        <f t="shared" si="20"/>
        <v>171.66666685714287</v>
      </c>
      <c r="I38" s="10">
        <v>1001388.89</v>
      </c>
      <c r="J38" s="10">
        <f t="shared" si="21"/>
        <v>200277.77800000002</v>
      </c>
      <c r="K38" s="10">
        <f t="shared" si="19"/>
        <v>1201666.6680000001</v>
      </c>
      <c r="L38" s="10">
        <f t="shared" si="5"/>
        <v>147.66666714285714</v>
      </c>
      <c r="M38" s="10">
        <f t="shared" si="22"/>
        <v>177.2000005714286</v>
      </c>
      <c r="N38" s="10">
        <v>1033666.67</v>
      </c>
      <c r="O38" s="10">
        <f t="shared" si="23"/>
        <v>206733.33400000003</v>
      </c>
      <c r="P38" s="10">
        <f t="shared" si="16"/>
        <v>1240400.0040000002</v>
      </c>
      <c r="Q38" s="35">
        <f t="shared" si="9"/>
        <v>137.5</v>
      </c>
      <c r="R38" s="35">
        <f t="shared" si="24"/>
        <v>165</v>
      </c>
      <c r="S38" s="35">
        <v>962500</v>
      </c>
      <c r="T38" s="35">
        <f t="shared" si="25"/>
        <v>192500</v>
      </c>
      <c r="U38" s="35">
        <f t="shared" si="18"/>
        <v>1155000</v>
      </c>
      <c r="V38" s="4">
        <f t="shared" si="13"/>
        <v>962500</v>
      </c>
    </row>
    <row r="39" spans="1:22" s="1" customFormat="1" ht="27" x14ac:dyDescent="0.3">
      <c r="A39" s="25">
        <v>34</v>
      </c>
      <c r="B39" s="26" t="s">
        <v>129</v>
      </c>
      <c r="C39" s="27" t="s">
        <v>50</v>
      </c>
      <c r="D39" s="28">
        <v>1000</v>
      </c>
      <c r="E39" s="29">
        <f t="shared" si="0"/>
        <v>97</v>
      </c>
      <c r="F39" s="30">
        <v>97000</v>
      </c>
      <c r="G39" s="35">
        <f t="shared" si="1"/>
        <v>91.111109999999996</v>
      </c>
      <c r="H39" s="35">
        <f t="shared" si="20"/>
        <v>109.333332</v>
      </c>
      <c r="I39" s="35">
        <v>91111.11</v>
      </c>
      <c r="J39" s="35">
        <f t="shared" si="21"/>
        <v>18222.222000000002</v>
      </c>
      <c r="K39" s="35">
        <f t="shared" si="19"/>
        <v>109333.33199999999</v>
      </c>
      <c r="L39" s="10">
        <f t="shared" si="5"/>
        <v>145.66667000000001</v>
      </c>
      <c r="M39" s="10">
        <f t="shared" si="22"/>
        <v>174.800004</v>
      </c>
      <c r="N39" s="10">
        <v>145666.67000000001</v>
      </c>
      <c r="O39" s="10">
        <f t="shared" si="23"/>
        <v>29133.334000000003</v>
      </c>
      <c r="P39" s="10">
        <f t="shared" si="16"/>
        <v>174800.00400000002</v>
      </c>
      <c r="Q39" s="10">
        <f t="shared" si="9"/>
        <v>0</v>
      </c>
      <c r="R39" s="10">
        <f t="shared" si="24"/>
        <v>0</v>
      </c>
      <c r="S39" s="10"/>
      <c r="T39" s="10">
        <f t="shared" si="25"/>
        <v>0</v>
      </c>
      <c r="U39" s="10">
        <f t="shared" si="18"/>
        <v>0</v>
      </c>
      <c r="V39" s="4">
        <f t="shared" si="13"/>
        <v>91111.11</v>
      </c>
    </row>
    <row r="40" spans="1:22" s="1" customFormat="1" ht="27" x14ac:dyDescent="0.3">
      <c r="A40" s="25">
        <v>35</v>
      </c>
      <c r="B40" s="33" t="s">
        <v>130</v>
      </c>
      <c r="C40" s="27" t="s">
        <v>51</v>
      </c>
      <c r="D40" s="28">
        <v>300</v>
      </c>
      <c r="E40" s="29">
        <f t="shared" si="0"/>
        <v>97</v>
      </c>
      <c r="F40" s="30">
        <v>29100</v>
      </c>
      <c r="G40" s="35">
        <f t="shared" si="1"/>
        <v>133.05556666666666</v>
      </c>
      <c r="H40" s="35">
        <f t="shared" si="20"/>
        <v>159.66668000000001</v>
      </c>
      <c r="I40" s="35">
        <v>39916.67</v>
      </c>
      <c r="J40" s="35">
        <f t="shared" si="21"/>
        <v>7983.3339999999998</v>
      </c>
      <c r="K40" s="35">
        <f t="shared" si="19"/>
        <v>47900.004000000001</v>
      </c>
      <c r="L40" s="10">
        <f t="shared" si="5"/>
        <v>138.625</v>
      </c>
      <c r="M40" s="10">
        <f t="shared" si="22"/>
        <v>166.35</v>
      </c>
      <c r="N40" s="10">
        <v>41587.5</v>
      </c>
      <c r="O40" s="10">
        <f t="shared" si="23"/>
        <v>8317.5</v>
      </c>
      <c r="P40" s="10">
        <f t="shared" si="16"/>
        <v>49905</v>
      </c>
      <c r="Q40" s="10">
        <f t="shared" si="9"/>
        <v>0</v>
      </c>
      <c r="R40" s="10">
        <f t="shared" si="24"/>
        <v>0</v>
      </c>
      <c r="S40" s="10"/>
      <c r="T40" s="10">
        <f t="shared" si="25"/>
        <v>0</v>
      </c>
      <c r="U40" s="10">
        <f t="shared" si="18"/>
        <v>0</v>
      </c>
      <c r="V40" s="4">
        <f t="shared" si="13"/>
        <v>39916.67</v>
      </c>
    </row>
    <row r="41" spans="1:22" s="1" customFormat="1" ht="17.25" customHeight="1" x14ac:dyDescent="0.3">
      <c r="A41" s="25">
        <v>36</v>
      </c>
      <c r="B41" s="26" t="s">
        <v>131</v>
      </c>
      <c r="C41" s="27" t="s">
        <v>52</v>
      </c>
      <c r="D41" s="28">
        <v>2200</v>
      </c>
      <c r="E41" s="29">
        <f t="shared" si="0"/>
        <v>137</v>
      </c>
      <c r="F41" s="30">
        <v>301400</v>
      </c>
      <c r="G41" s="10">
        <f t="shared" si="1"/>
        <v>131.38889090909092</v>
      </c>
      <c r="H41" s="10">
        <f t="shared" si="20"/>
        <v>157.6666690909091</v>
      </c>
      <c r="I41" s="10">
        <v>289055.56</v>
      </c>
      <c r="J41" s="10">
        <f t="shared" si="21"/>
        <v>57811.112000000001</v>
      </c>
      <c r="K41" s="10">
        <f t="shared" si="19"/>
        <v>346866.67200000002</v>
      </c>
      <c r="L41" s="35">
        <f t="shared" si="5"/>
        <v>129.98333181818182</v>
      </c>
      <c r="M41" s="35">
        <f t="shared" si="22"/>
        <v>155.97999818181819</v>
      </c>
      <c r="N41" s="35">
        <v>285963.33</v>
      </c>
      <c r="O41" s="35">
        <f t="shared" si="23"/>
        <v>57192.666000000005</v>
      </c>
      <c r="P41" s="35">
        <f t="shared" si="16"/>
        <v>343155.99600000004</v>
      </c>
      <c r="Q41" s="10">
        <f t="shared" si="9"/>
        <v>0</v>
      </c>
      <c r="R41" s="10">
        <f t="shared" si="24"/>
        <v>0</v>
      </c>
      <c r="S41" s="10"/>
      <c r="T41" s="10">
        <f t="shared" si="25"/>
        <v>0</v>
      </c>
      <c r="U41" s="10">
        <f t="shared" si="18"/>
        <v>0</v>
      </c>
      <c r="V41" s="4">
        <f t="shared" si="13"/>
        <v>285963.33</v>
      </c>
    </row>
    <row r="42" spans="1:22" s="1" customFormat="1" ht="27" x14ac:dyDescent="0.3">
      <c r="A42" s="12">
        <v>37</v>
      </c>
      <c r="B42" s="13" t="s">
        <v>132</v>
      </c>
      <c r="C42" s="14" t="s">
        <v>53</v>
      </c>
      <c r="D42" s="15">
        <v>1000</v>
      </c>
      <c r="E42" s="16">
        <f t="shared" si="0"/>
        <v>74.599999999999994</v>
      </c>
      <c r="F42" s="17">
        <v>74600</v>
      </c>
      <c r="G42" s="34">
        <f t="shared" si="1"/>
        <v>49.166669999999996</v>
      </c>
      <c r="H42" s="34">
        <f t="shared" si="20"/>
        <v>59.000004000000004</v>
      </c>
      <c r="I42" s="34">
        <v>49166.67</v>
      </c>
      <c r="J42" s="34">
        <f t="shared" si="21"/>
        <v>9833.3340000000007</v>
      </c>
      <c r="K42" s="34">
        <f t="shared" si="19"/>
        <v>59000.004000000001</v>
      </c>
      <c r="L42" s="10">
        <f t="shared" si="5"/>
        <v>52.666669999999996</v>
      </c>
      <c r="M42" s="10">
        <f t="shared" si="22"/>
        <v>63.200004</v>
      </c>
      <c r="N42" s="10">
        <v>52666.67</v>
      </c>
      <c r="O42" s="10">
        <f t="shared" si="23"/>
        <v>10533.334000000001</v>
      </c>
      <c r="P42" s="10">
        <f t="shared" si="16"/>
        <v>63200.004000000001</v>
      </c>
      <c r="Q42" s="10">
        <f t="shared" si="9"/>
        <v>0</v>
      </c>
      <c r="R42" s="10">
        <f t="shared" si="24"/>
        <v>0</v>
      </c>
      <c r="S42" s="10"/>
      <c r="T42" s="10">
        <f t="shared" si="25"/>
        <v>0</v>
      </c>
      <c r="U42" s="10">
        <f t="shared" si="18"/>
        <v>0</v>
      </c>
      <c r="V42" s="4">
        <f t="shared" si="13"/>
        <v>49166.67</v>
      </c>
    </row>
    <row r="43" spans="1:22" s="1" customFormat="1" ht="27" x14ac:dyDescent="0.3">
      <c r="A43" s="12">
        <v>38</v>
      </c>
      <c r="B43" s="13" t="s">
        <v>133</v>
      </c>
      <c r="C43" s="14" t="s">
        <v>54</v>
      </c>
      <c r="D43" s="15">
        <v>4000</v>
      </c>
      <c r="E43" s="16">
        <f t="shared" si="0"/>
        <v>94</v>
      </c>
      <c r="F43" s="17">
        <v>376000</v>
      </c>
      <c r="G43" s="34">
        <f t="shared" si="1"/>
        <v>49.166667500000003</v>
      </c>
      <c r="H43" s="34">
        <f t="shared" si="20"/>
        <v>59.000001000000005</v>
      </c>
      <c r="I43" s="34">
        <v>196666.67</v>
      </c>
      <c r="J43" s="34">
        <f t="shared" si="21"/>
        <v>39333.334000000003</v>
      </c>
      <c r="K43" s="34">
        <f t="shared" si="19"/>
        <v>236000.00400000002</v>
      </c>
      <c r="L43" s="10">
        <f t="shared" si="5"/>
        <v>84.166667500000003</v>
      </c>
      <c r="M43" s="10">
        <f t="shared" si="22"/>
        <v>101.00000099999998</v>
      </c>
      <c r="N43" s="10">
        <v>336666.67</v>
      </c>
      <c r="O43" s="10">
        <f t="shared" si="23"/>
        <v>67333.334000000003</v>
      </c>
      <c r="P43" s="10">
        <f t="shared" si="16"/>
        <v>404000.00399999996</v>
      </c>
      <c r="Q43" s="10">
        <f t="shared" si="9"/>
        <v>0</v>
      </c>
      <c r="R43" s="10">
        <f t="shared" si="24"/>
        <v>0</v>
      </c>
      <c r="S43" s="10"/>
      <c r="T43" s="10">
        <f t="shared" si="25"/>
        <v>0</v>
      </c>
      <c r="U43" s="10">
        <f t="shared" si="18"/>
        <v>0</v>
      </c>
      <c r="V43" s="4">
        <f t="shared" si="13"/>
        <v>196666.67</v>
      </c>
    </row>
    <row r="44" spans="1:22" s="1" customFormat="1" ht="27" x14ac:dyDescent="0.3">
      <c r="A44" s="25">
        <v>39</v>
      </c>
      <c r="B44" s="26" t="s">
        <v>134</v>
      </c>
      <c r="C44" s="27" t="s">
        <v>55</v>
      </c>
      <c r="D44" s="28">
        <v>12000</v>
      </c>
      <c r="E44" s="29">
        <f t="shared" si="0"/>
        <v>97</v>
      </c>
      <c r="F44" s="30">
        <v>1164000</v>
      </c>
      <c r="G44" s="10">
        <f t="shared" si="1"/>
        <v>106.38888916666666</v>
      </c>
      <c r="H44" s="10">
        <f t="shared" si="20"/>
        <v>127.66666699999999</v>
      </c>
      <c r="I44" s="10">
        <v>1276666.67</v>
      </c>
      <c r="J44" s="10">
        <f t="shared" si="21"/>
        <v>255333.334</v>
      </c>
      <c r="K44" s="10">
        <f t="shared" si="19"/>
        <v>1532000.004</v>
      </c>
      <c r="L44" s="10">
        <f t="shared" si="5"/>
        <v>96.291666666666671</v>
      </c>
      <c r="M44" s="10">
        <f t="shared" si="22"/>
        <v>115.55</v>
      </c>
      <c r="N44" s="10">
        <v>1155500</v>
      </c>
      <c r="O44" s="10">
        <f t="shared" si="23"/>
        <v>231100</v>
      </c>
      <c r="P44" s="10">
        <f t="shared" si="16"/>
        <v>1386600</v>
      </c>
      <c r="Q44" s="35">
        <f t="shared" si="9"/>
        <v>87.5</v>
      </c>
      <c r="R44" s="35">
        <f t="shared" si="24"/>
        <v>105</v>
      </c>
      <c r="S44" s="35">
        <v>1050000</v>
      </c>
      <c r="T44" s="35">
        <f t="shared" si="25"/>
        <v>210000</v>
      </c>
      <c r="U44" s="35">
        <f t="shared" si="18"/>
        <v>1260000</v>
      </c>
      <c r="V44" s="4">
        <f t="shared" si="13"/>
        <v>1050000</v>
      </c>
    </row>
    <row r="45" spans="1:22" s="1" customFormat="1" ht="27" x14ac:dyDescent="0.3">
      <c r="A45" s="25">
        <v>40</v>
      </c>
      <c r="B45" s="26" t="s">
        <v>135</v>
      </c>
      <c r="C45" s="27" t="s">
        <v>56</v>
      </c>
      <c r="D45" s="28">
        <v>15000</v>
      </c>
      <c r="E45" s="29">
        <f t="shared" si="0"/>
        <v>101</v>
      </c>
      <c r="F45" s="30">
        <v>1515000</v>
      </c>
      <c r="G45" s="10">
        <f t="shared" si="1"/>
        <v>90.555555333333345</v>
      </c>
      <c r="H45" s="10">
        <f t="shared" si="20"/>
        <v>108.6666664</v>
      </c>
      <c r="I45" s="10">
        <v>1358333.33</v>
      </c>
      <c r="J45" s="10">
        <f t="shared" si="21"/>
        <v>271666.66600000003</v>
      </c>
      <c r="K45" s="10">
        <f t="shared" si="19"/>
        <v>1629999.996</v>
      </c>
      <c r="L45" s="35">
        <f t="shared" si="5"/>
        <v>85</v>
      </c>
      <c r="M45" s="35">
        <f t="shared" si="22"/>
        <v>102</v>
      </c>
      <c r="N45" s="35">
        <v>1275000</v>
      </c>
      <c r="O45" s="35">
        <f t="shared" si="23"/>
        <v>255000</v>
      </c>
      <c r="P45" s="35">
        <f t="shared" si="16"/>
        <v>1530000</v>
      </c>
      <c r="Q45" s="10">
        <f t="shared" si="9"/>
        <v>89.166666666666671</v>
      </c>
      <c r="R45" s="10">
        <f t="shared" si="24"/>
        <v>107</v>
      </c>
      <c r="S45" s="10">
        <v>1337500</v>
      </c>
      <c r="T45" s="10">
        <f t="shared" si="25"/>
        <v>267500</v>
      </c>
      <c r="U45" s="10">
        <f t="shared" si="18"/>
        <v>1605000</v>
      </c>
      <c r="V45" s="4">
        <f t="shared" si="13"/>
        <v>1275000</v>
      </c>
    </row>
    <row r="46" spans="1:22" s="1" customFormat="1" x14ac:dyDescent="0.3">
      <c r="A46" s="25">
        <v>41</v>
      </c>
      <c r="B46" s="26" t="s">
        <v>136</v>
      </c>
      <c r="C46" s="27" t="s">
        <v>57</v>
      </c>
      <c r="D46" s="28">
        <v>2000</v>
      </c>
      <c r="E46" s="29">
        <f t="shared" si="0"/>
        <v>78.989999999999995</v>
      </c>
      <c r="F46" s="30">
        <v>157980</v>
      </c>
      <c r="G46" s="10">
        <f t="shared" si="1"/>
        <v>69.583335000000005</v>
      </c>
      <c r="H46" s="10">
        <f t="shared" si="20"/>
        <v>83.500002000000009</v>
      </c>
      <c r="I46" s="10">
        <v>139166.67000000001</v>
      </c>
      <c r="J46" s="10">
        <f t="shared" si="21"/>
        <v>27833.334000000003</v>
      </c>
      <c r="K46" s="10">
        <f t="shared" si="19"/>
        <v>167000.00400000002</v>
      </c>
      <c r="L46" s="35">
        <f t="shared" si="5"/>
        <v>69.099999999999994</v>
      </c>
      <c r="M46" s="35">
        <f t="shared" si="22"/>
        <v>82.92</v>
      </c>
      <c r="N46" s="35">
        <v>138200</v>
      </c>
      <c r="O46" s="35">
        <f t="shared" si="23"/>
        <v>27640</v>
      </c>
      <c r="P46" s="35">
        <f t="shared" si="16"/>
        <v>165840</v>
      </c>
      <c r="Q46" s="10">
        <f t="shared" si="9"/>
        <v>0</v>
      </c>
      <c r="R46" s="10">
        <f t="shared" si="24"/>
        <v>0</v>
      </c>
      <c r="S46" s="10"/>
      <c r="T46" s="10">
        <f t="shared" si="25"/>
        <v>0</v>
      </c>
      <c r="U46" s="10">
        <f t="shared" si="18"/>
        <v>0</v>
      </c>
      <c r="V46" s="4">
        <f t="shared" si="13"/>
        <v>138200</v>
      </c>
    </row>
    <row r="47" spans="1:22" s="1" customFormat="1" x14ac:dyDescent="0.3">
      <c r="A47" s="25">
        <v>42</v>
      </c>
      <c r="B47" s="26" t="s">
        <v>137</v>
      </c>
      <c r="C47" s="27" t="s">
        <v>58</v>
      </c>
      <c r="D47" s="28">
        <v>4000</v>
      </c>
      <c r="E47" s="29">
        <f t="shared" si="0"/>
        <v>48</v>
      </c>
      <c r="F47" s="30">
        <v>192000</v>
      </c>
      <c r="G47" s="10">
        <f t="shared" si="1"/>
        <v>43.055554999999998</v>
      </c>
      <c r="H47" s="10">
        <f t="shared" si="20"/>
        <v>51.666665999999999</v>
      </c>
      <c r="I47" s="10">
        <v>172222.22</v>
      </c>
      <c r="J47" s="10">
        <f t="shared" si="21"/>
        <v>34444.444000000003</v>
      </c>
      <c r="K47" s="10">
        <f t="shared" si="19"/>
        <v>206666.66399999999</v>
      </c>
      <c r="L47" s="35">
        <f t="shared" si="5"/>
        <v>42</v>
      </c>
      <c r="M47" s="35">
        <f t="shared" si="22"/>
        <v>50.4</v>
      </c>
      <c r="N47" s="35">
        <v>168000</v>
      </c>
      <c r="O47" s="35">
        <f t="shared" si="23"/>
        <v>33600</v>
      </c>
      <c r="P47" s="35">
        <f t="shared" si="16"/>
        <v>201600</v>
      </c>
      <c r="Q47" s="10">
        <f t="shared" si="9"/>
        <v>0</v>
      </c>
      <c r="R47" s="10">
        <f t="shared" si="24"/>
        <v>0</v>
      </c>
      <c r="S47" s="10"/>
      <c r="T47" s="10">
        <f t="shared" si="25"/>
        <v>0</v>
      </c>
      <c r="U47" s="10">
        <f t="shared" si="18"/>
        <v>0</v>
      </c>
      <c r="V47" s="4">
        <f t="shared" si="13"/>
        <v>168000</v>
      </c>
    </row>
    <row r="48" spans="1:22" s="1" customFormat="1" x14ac:dyDescent="0.3">
      <c r="A48" s="25">
        <v>43</v>
      </c>
      <c r="B48" s="51" t="s">
        <v>138</v>
      </c>
      <c r="C48" s="27" t="s">
        <v>59</v>
      </c>
      <c r="D48" s="28">
        <v>3000</v>
      </c>
      <c r="E48" s="29">
        <f t="shared" si="0"/>
        <v>49</v>
      </c>
      <c r="F48" s="30">
        <v>147000</v>
      </c>
      <c r="G48" s="10">
        <f t="shared" si="1"/>
        <v>0</v>
      </c>
      <c r="H48" s="10">
        <f t="shared" si="20"/>
        <v>0</v>
      </c>
      <c r="I48" s="10"/>
      <c r="J48" s="10">
        <f t="shared" si="21"/>
        <v>0</v>
      </c>
      <c r="K48" s="10">
        <f t="shared" si="19"/>
        <v>0</v>
      </c>
      <c r="L48" s="35">
        <f t="shared" si="5"/>
        <v>47.9</v>
      </c>
      <c r="M48" s="35">
        <f t="shared" si="22"/>
        <v>57.48</v>
      </c>
      <c r="N48" s="35">
        <v>143700</v>
      </c>
      <c r="O48" s="35">
        <f t="shared" si="23"/>
        <v>28740</v>
      </c>
      <c r="P48" s="35">
        <f t="shared" si="16"/>
        <v>172440</v>
      </c>
      <c r="Q48" s="10">
        <f t="shared" si="9"/>
        <v>0</v>
      </c>
      <c r="R48" s="10">
        <f t="shared" si="24"/>
        <v>0</v>
      </c>
      <c r="S48" s="10"/>
      <c r="T48" s="10">
        <f t="shared" si="25"/>
        <v>0</v>
      </c>
      <c r="U48" s="10">
        <f t="shared" si="18"/>
        <v>0</v>
      </c>
      <c r="V48" s="4">
        <f t="shared" si="13"/>
        <v>143700</v>
      </c>
    </row>
    <row r="49" spans="1:22" s="1" customFormat="1" x14ac:dyDescent="0.3">
      <c r="A49" s="12">
        <v>44</v>
      </c>
      <c r="B49" s="32" t="s">
        <v>139</v>
      </c>
      <c r="C49" s="14" t="s">
        <v>59</v>
      </c>
      <c r="D49" s="15">
        <v>2000</v>
      </c>
      <c r="E49" s="16">
        <f t="shared" si="0"/>
        <v>99.33</v>
      </c>
      <c r="F49" s="17">
        <v>198660</v>
      </c>
      <c r="G49" s="10">
        <f t="shared" si="1"/>
        <v>66.111109999999996</v>
      </c>
      <c r="H49" s="10">
        <f t="shared" si="20"/>
        <v>79.333331999999999</v>
      </c>
      <c r="I49" s="10">
        <v>132222.22</v>
      </c>
      <c r="J49" s="10">
        <f t="shared" si="21"/>
        <v>26444.444000000003</v>
      </c>
      <c r="K49" s="10">
        <f t="shared" si="19"/>
        <v>158666.66399999999</v>
      </c>
      <c r="L49" s="34">
        <f t="shared" si="5"/>
        <v>63.05</v>
      </c>
      <c r="M49" s="34">
        <f t="shared" si="22"/>
        <v>75.66</v>
      </c>
      <c r="N49" s="34">
        <v>126100</v>
      </c>
      <c r="O49" s="34">
        <f t="shared" si="23"/>
        <v>25220</v>
      </c>
      <c r="P49" s="34">
        <f t="shared" si="16"/>
        <v>151320</v>
      </c>
      <c r="Q49" s="10">
        <f t="shared" si="9"/>
        <v>0</v>
      </c>
      <c r="R49" s="10">
        <f t="shared" si="24"/>
        <v>0</v>
      </c>
      <c r="S49" s="10"/>
      <c r="T49" s="10">
        <f t="shared" si="25"/>
        <v>0</v>
      </c>
      <c r="U49" s="10">
        <f t="shared" si="18"/>
        <v>0</v>
      </c>
      <c r="V49" s="4">
        <f t="shared" si="13"/>
        <v>126100</v>
      </c>
    </row>
    <row r="50" spans="1:22" s="1" customFormat="1" x14ac:dyDescent="0.3">
      <c r="A50" s="25">
        <v>45</v>
      </c>
      <c r="B50" s="26" t="s">
        <v>140</v>
      </c>
      <c r="C50" s="27" t="s">
        <v>60</v>
      </c>
      <c r="D50" s="28">
        <v>2000</v>
      </c>
      <c r="E50" s="29">
        <f t="shared" si="0"/>
        <v>109.35</v>
      </c>
      <c r="F50" s="30">
        <v>218700</v>
      </c>
      <c r="G50" s="35">
        <f t="shared" si="1"/>
        <v>100.27777999999999</v>
      </c>
      <c r="H50" s="35">
        <f t="shared" si="20"/>
        <v>120.333336</v>
      </c>
      <c r="I50" s="35">
        <v>200555.56</v>
      </c>
      <c r="J50" s="35">
        <f t="shared" si="21"/>
        <v>40111.112000000001</v>
      </c>
      <c r="K50" s="35">
        <f t="shared" si="19"/>
        <v>240666.67199999999</v>
      </c>
      <c r="L50" s="10">
        <f t="shared" si="5"/>
        <v>103.39166499999999</v>
      </c>
      <c r="M50" s="10">
        <f t="shared" si="22"/>
        <v>124.069998</v>
      </c>
      <c r="N50" s="10">
        <v>206783.33</v>
      </c>
      <c r="O50" s="10">
        <f t="shared" si="23"/>
        <v>41356.665999999997</v>
      </c>
      <c r="P50" s="10">
        <f t="shared" si="16"/>
        <v>248139.99599999998</v>
      </c>
      <c r="Q50" s="10">
        <f t="shared" si="9"/>
        <v>0</v>
      </c>
      <c r="R50" s="10">
        <f t="shared" si="24"/>
        <v>0</v>
      </c>
      <c r="S50" s="10"/>
      <c r="T50" s="10">
        <f t="shared" si="25"/>
        <v>0</v>
      </c>
      <c r="U50" s="10">
        <f t="shared" si="18"/>
        <v>0</v>
      </c>
      <c r="V50" s="4">
        <f t="shared" si="13"/>
        <v>200555.56</v>
      </c>
    </row>
    <row r="51" spans="1:22" s="1" customFormat="1" x14ac:dyDescent="0.3">
      <c r="A51" s="12">
        <v>46</v>
      </c>
      <c r="B51" s="13" t="s">
        <v>141</v>
      </c>
      <c r="C51" s="14" t="s">
        <v>61</v>
      </c>
      <c r="D51" s="15">
        <v>1500</v>
      </c>
      <c r="E51" s="16">
        <f t="shared" si="0"/>
        <v>132</v>
      </c>
      <c r="F51" s="17">
        <v>198000</v>
      </c>
      <c r="G51" s="10">
        <f t="shared" si="1"/>
        <v>0</v>
      </c>
      <c r="H51" s="10">
        <f t="shared" si="20"/>
        <v>0</v>
      </c>
      <c r="I51" s="10"/>
      <c r="J51" s="10">
        <f t="shared" si="21"/>
        <v>0</v>
      </c>
      <c r="K51" s="10">
        <f t="shared" si="19"/>
        <v>0</v>
      </c>
      <c r="L51" s="34">
        <f t="shared" si="5"/>
        <v>107.26666666666667</v>
      </c>
      <c r="M51" s="34">
        <f t="shared" si="22"/>
        <v>128.72</v>
      </c>
      <c r="N51" s="34">
        <v>160900</v>
      </c>
      <c r="O51" s="34">
        <f t="shared" si="23"/>
        <v>32180</v>
      </c>
      <c r="P51" s="34">
        <f t="shared" si="16"/>
        <v>193080</v>
      </c>
      <c r="Q51" s="10">
        <f t="shared" si="9"/>
        <v>0</v>
      </c>
      <c r="R51" s="10">
        <f t="shared" si="24"/>
        <v>0</v>
      </c>
      <c r="S51" s="10"/>
      <c r="T51" s="10">
        <f t="shared" si="25"/>
        <v>0</v>
      </c>
      <c r="U51" s="10">
        <f t="shared" si="18"/>
        <v>0</v>
      </c>
      <c r="V51" s="4">
        <f t="shared" si="13"/>
        <v>160900</v>
      </c>
    </row>
    <row r="52" spans="1:22" s="1" customFormat="1" x14ac:dyDescent="0.3">
      <c r="A52" s="25">
        <v>47</v>
      </c>
      <c r="B52" s="26" t="s">
        <v>142</v>
      </c>
      <c r="C52" s="27" t="s">
        <v>62</v>
      </c>
      <c r="D52" s="28">
        <v>4500</v>
      </c>
      <c r="E52" s="29">
        <f t="shared" si="0"/>
        <v>102</v>
      </c>
      <c r="F52" s="30">
        <v>459000</v>
      </c>
      <c r="G52" s="35">
        <f t="shared" si="1"/>
        <v>87.222222222222229</v>
      </c>
      <c r="H52" s="35">
        <f t="shared" si="20"/>
        <v>104.66666666666667</v>
      </c>
      <c r="I52" s="35">
        <v>392500</v>
      </c>
      <c r="J52" s="35">
        <f t="shared" si="21"/>
        <v>78500</v>
      </c>
      <c r="K52" s="35">
        <f t="shared" si="19"/>
        <v>471000</v>
      </c>
      <c r="L52" s="10">
        <f t="shared" si="5"/>
        <v>87.833333333333329</v>
      </c>
      <c r="M52" s="10">
        <f t="shared" si="22"/>
        <v>105.4</v>
      </c>
      <c r="N52" s="10">
        <v>395250</v>
      </c>
      <c r="O52" s="10">
        <f t="shared" si="23"/>
        <v>79050</v>
      </c>
      <c r="P52" s="10">
        <f t="shared" si="16"/>
        <v>474300</v>
      </c>
      <c r="Q52" s="10">
        <f t="shared" si="9"/>
        <v>0</v>
      </c>
      <c r="R52" s="10">
        <f t="shared" si="24"/>
        <v>0</v>
      </c>
      <c r="S52" s="10"/>
      <c r="T52" s="10">
        <f t="shared" si="25"/>
        <v>0</v>
      </c>
      <c r="U52" s="10">
        <f t="shared" si="18"/>
        <v>0</v>
      </c>
      <c r="V52" s="4">
        <f t="shared" si="13"/>
        <v>392500</v>
      </c>
    </row>
    <row r="53" spans="1:22" s="1" customFormat="1" x14ac:dyDescent="0.3">
      <c r="A53" s="25">
        <v>48</v>
      </c>
      <c r="B53" s="26" t="s">
        <v>143</v>
      </c>
      <c r="C53" s="27" t="s">
        <v>63</v>
      </c>
      <c r="D53" s="28">
        <v>400</v>
      </c>
      <c r="E53" s="29">
        <f t="shared" si="0"/>
        <v>158.69999999999999</v>
      </c>
      <c r="F53" s="30">
        <v>63480</v>
      </c>
      <c r="G53" s="35">
        <f t="shared" si="1"/>
        <v>175</v>
      </c>
      <c r="H53" s="35">
        <f t="shared" si="20"/>
        <v>210</v>
      </c>
      <c r="I53" s="35">
        <v>70000</v>
      </c>
      <c r="J53" s="35">
        <f t="shared" si="21"/>
        <v>14000</v>
      </c>
      <c r="K53" s="35">
        <f t="shared" si="19"/>
        <v>84000</v>
      </c>
      <c r="L53" s="10">
        <f t="shared" si="5"/>
        <v>183.791675</v>
      </c>
      <c r="M53" s="10">
        <f t="shared" si="22"/>
        <v>220.55001000000001</v>
      </c>
      <c r="N53" s="10">
        <v>73516.67</v>
      </c>
      <c r="O53" s="10">
        <f t="shared" si="23"/>
        <v>14703.334000000001</v>
      </c>
      <c r="P53" s="10">
        <f t="shared" si="16"/>
        <v>88220.004000000001</v>
      </c>
      <c r="Q53" s="10">
        <f t="shared" si="9"/>
        <v>0</v>
      </c>
      <c r="R53" s="10">
        <f t="shared" si="24"/>
        <v>0</v>
      </c>
      <c r="S53" s="10"/>
      <c r="T53" s="10">
        <f t="shared" si="25"/>
        <v>0</v>
      </c>
      <c r="U53" s="10">
        <f t="shared" si="18"/>
        <v>0</v>
      </c>
      <c r="V53" s="4">
        <f t="shared" si="13"/>
        <v>70000</v>
      </c>
    </row>
    <row r="54" spans="1:22" s="1" customFormat="1" x14ac:dyDescent="0.3">
      <c r="A54" s="12">
        <v>49</v>
      </c>
      <c r="B54" s="13" t="s">
        <v>144</v>
      </c>
      <c r="C54" s="14" t="s">
        <v>64</v>
      </c>
      <c r="D54" s="15">
        <v>600</v>
      </c>
      <c r="E54" s="16">
        <f t="shared" si="0"/>
        <v>1695</v>
      </c>
      <c r="F54" s="17">
        <v>1017000</v>
      </c>
      <c r="G54" s="10">
        <f t="shared" si="1"/>
        <v>1691.6666666666667</v>
      </c>
      <c r="H54" s="10">
        <f t="shared" si="20"/>
        <v>2030</v>
      </c>
      <c r="I54" s="10">
        <v>1015000</v>
      </c>
      <c r="J54" s="10">
        <f t="shared" si="21"/>
        <v>203000</v>
      </c>
      <c r="K54" s="10">
        <f t="shared" si="19"/>
        <v>1218000</v>
      </c>
      <c r="L54" s="34">
        <f t="shared" si="5"/>
        <v>1212.425</v>
      </c>
      <c r="M54" s="34">
        <f t="shared" si="22"/>
        <v>1454.91</v>
      </c>
      <c r="N54" s="34">
        <v>727455</v>
      </c>
      <c r="O54" s="34">
        <f t="shared" si="23"/>
        <v>145491</v>
      </c>
      <c r="P54" s="34">
        <f t="shared" si="16"/>
        <v>872946</v>
      </c>
      <c r="Q54" s="10">
        <f t="shared" si="9"/>
        <v>0</v>
      </c>
      <c r="R54" s="10">
        <f t="shared" si="24"/>
        <v>0</v>
      </c>
      <c r="S54" s="10"/>
      <c r="T54" s="10">
        <f t="shared" si="25"/>
        <v>0</v>
      </c>
      <c r="U54" s="10">
        <f t="shared" si="18"/>
        <v>0</v>
      </c>
      <c r="V54" s="4">
        <f t="shared" si="13"/>
        <v>727455</v>
      </c>
    </row>
    <row r="55" spans="1:22" s="1" customFormat="1" x14ac:dyDescent="0.3">
      <c r="A55" s="25">
        <v>50</v>
      </c>
      <c r="B55" s="26" t="s">
        <v>145</v>
      </c>
      <c r="C55" s="27" t="s">
        <v>65</v>
      </c>
      <c r="D55" s="28">
        <v>100</v>
      </c>
      <c r="E55" s="29">
        <f t="shared" si="0"/>
        <v>8100</v>
      </c>
      <c r="F55" s="30">
        <v>810000</v>
      </c>
      <c r="G55" s="10">
        <f t="shared" si="1"/>
        <v>7708.3332999999993</v>
      </c>
      <c r="H55" s="10">
        <f t="shared" si="20"/>
        <v>9249.9999599999992</v>
      </c>
      <c r="I55" s="10">
        <v>770833.33</v>
      </c>
      <c r="J55" s="10">
        <f t="shared" si="21"/>
        <v>154166.666</v>
      </c>
      <c r="K55" s="10">
        <f t="shared" si="19"/>
        <v>924999.99599999993</v>
      </c>
      <c r="L55" s="35">
        <f t="shared" si="5"/>
        <v>6976.1667000000007</v>
      </c>
      <c r="M55" s="35">
        <f t="shared" si="22"/>
        <v>8371.4000400000004</v>
      </c>
      <c r="N55" s="35">
        <v>697616.67</v>
      </c>
      <c r="O55" s="35">
        <f t="shared" si="23"/>
        <v>139523.334</v>
      </c>
      <c r="P55" s="35">
        <f t="shared" si="16"/>
        <v>837140.00400000007</v>
      </c>
      <c r="Q55" s="10">
        <f t="shared" si="9"/>
        <v>0</v>
      </c>
      <c r="R55" s="10">
        <f t="shared" si="24"/>
        <v>0</v>
      </c>
      <c r="S55" s="10"/>
      <c r="T55" s="10">
        <f t="shared" si="25"/>
        <v>0</v>
      </c>
      <c r="U55" s="10">
        <f t="shared" si="18"/>
        <v>0</v>
      </c>
      <c r="V55" s="4">
        <f t="shared" si="13"/>
        <v>697616.67</v>
      </c>
    </row>
    <row r="56" spans="1:22" s="1" customFormat="1" x14ac:dyDescent="0.3">
      <c r="A56" s="25">
        <v>51</v>
      </c>
      <c r="B56" s="26" t="s">
        <v>146</v>
      </c>
      <c r="C56" s="27" t="s">
        <v>65</v>
      </c>
      <c r="D56" s="28">
        <v>300</v>
      </c>
      <c r="E56" s="29">
        <f t="shared" si="0"/>
        <v>10650</v>
      </c>
      <c r="F56" s="30">
        <v>3195000</v>
      </c>
      <c r="G56" s="10">
        <f t="shared" si="1"/>
        <v>10583.333333333334</v>
      </c>
      <c r="H56" s="10">
        <f t="shared" si="20"/>
        <v>12700</v>
      </c>
      <c r="I56" s="10">
        <v>3175000</v>
      </c>
      <c r="J56" s="10">
        <f t="shared" si="21"/>
        <v>635000</v>
      </c>
      <c r="K56" s="10">
        <f t="shared" si="19"/>
        <v>3810000</v>
      </c>
      <c r="L56" s="35">
        <f t="shared" si="5"/>
        <v>9579.1666666666661</v>
      </c>
      <c r="M56" s="35">
        <f t="shared" si="22"/>
        <v>11495</v>
      </c>
      <c r="N56" s="35">
        <v>2873750</v>
      </c>
      <c r="O56" s="35">
        <f t="shared" si="23"/>
        <v>574750</v>
      </c>
      <c r="P56" s="35">
        <f t="shared" si="16"/>
        <v>3448500</v>
      </c>
      <c r="Q56" s="10">
        <f t="shared" si="9"/>
        <v>0</v>
      </c>
      <c r="R56" s="10">
        <f t="shared" si="24"/>
        <v>0</v>
      </c>
      <c r="S56" s="10"/>
      <c r="T56" s="10">
        <f t="shared" si="25"/>
        <v>0</v>
      </c>
      <c r="U56" s="10">
        <f t="shared" si="18"/>
        <v>0</v>
      </c>
      <c r="V56" s="4">
        <f t="shared" si="13"/>
        <v>2873750</v>
      </c>
    </row>
    <row r="57" spans="1:22" s="1" customFormat="1" x14ac:dyDescent="0.3">
      <c r="A57" s="19">
        <v>52</v>
      </c>
      <c r="B57" s="20" t="s">
        <v>147</v>
      </c>
      <c r="C57" s="21" t="s">
        <v>66</v>
      </c>
      <c r="D57" s="22">
        <v>60</v>
      </c>
      <c r="E57" s="23">
        <f t="shared" si="0"/>
        <v>21000</v>
      </c>
      <c r="F57" s="24">
        <v>1260000</v>
      </c>
      <c r="G57" s="10">
        <f t="shared" si="1"/>
        <v>0</v>
      </c>
      <c r="H57" s="10">
        <f t="shared" si="20"/>
        <v>0</v>
      </c>
      <c r="I57" s="10"/>
      <c r="J57" s="10">
        <f t="shared" si="21"/>
        <v>0</v>
      </c>
      <c r="K57" s="10">
        <f t="shared" si="19"/>
        <v>0</v>
      </c>
      <c r="L57" s="10">
        <f t="shared" si="5"/>
        <v>0</v>
      </c>
      <c r="M57" s="10">
        <f t="shared" si="22"/>
        <v>0</v>
      </c>
      <c r="N57" s="10"/>
      <c r="O57" s="10">
        <f t="shared" si="23"/>
        <v>0</v>
      </c>
      <c r="P57" s="10">
        <f t="shared" si="16"/>
        <v>0</v>
      </c>
      <c r="Q57" s="10">
        <f t="shared" si="9"/>
        <v>0</v>
      </c>
      <c r="R57" s="10">
        <f t="shared" si="24"/>
        <v>0</v>
      </c>
      <c r="S57" s="10"/>
      <c r="T57" s="10">
        <f t="shared" si="25"/>
        <v>0</v>
      </c>
      <c r="U57" s="10">
        <f t="shared" si="18"/>
        <v>0</v>
      </c>
      <c r="V57" s="4">
        <f t="shared" si="13"/>
        <v>0</v>
      </c>
    </row>
    <row r="58" spans="1:22" s="1" customFormat="1" x14ac:dyDescent="0.3">
      <c r="A58" s="19">
        <v>53</v>
      </c>
      <c r="B58" s="20" t="s">
        <v>148</v>
      </c>
      <c r="C58" s="21" t="s">
        <v>67</v>
      </c>
      <c r="D58" s="22">
        <v>12000</v>
      </c>
      <c r="E58" s="23">
        <f t="shared" si="0"/>
        <v>14</v>
      </c>
      <c r="F58" s="24">
        <v>168000</v>
      </c>
      <c r="G58" s="10">
        <f t="shared" si="1"/>
        <v>0</v>
      </c>
      <c r="H58" s="10">
        <f t="shared" si="20"/>
        <v>0</v>
      </c>
      <c r="I58" s="10"/>
      <c r="J58" s="10">
        <f t="shared" si="21"/>
        <v>0</v>
      </c>
      <c r="K58" s="10">
        <f t="shared" si="19"/>
        <v>0</v>
      </c>
      <c r="L58" s="10">
        <f t="shared" si="5"/>
        <v>0</v>
      </c>
      <c r="M58" s="10">
        <f t="shared" si="22"/>
        <v>0</v>
      </c>
      <c r="N58" s="10"/>
      <c r="O58" s="10">
        <f t="shared" si="23"/>
        <v>0</v>
      </c>
      <c r="P58" s="10">
        <f t="shared" si="16"/>
        <v>0</v>
      </c>
      <c r="Q58" s="10">
        <f t="shared" si="9"/>
        <v>0</v>
      </c>
      <c r="R58" s="10">
        <f t="shared" si="24"/>
        <v>0</v>
      </c>
      <c r="S58" s="10"/>
      <c r="T58" s="10">
        <f t="shared" si="25"/>
        <v>0</v>
      </c>
      <c r="U58" s="10">
        <f t="shared" si="18"/>
        <v>0</v>
      </c>
      <c r="V58" s="4">
        <f t="shared" si="13"/>
        <v>0</v>
      </c>
    </row>
    <row r="59" spans="1:22" s="1" customFormat="1" x14ac:dyDescent="0.3">
      <c r="A59" s="19">
        <v>54</v>
      </c>
      <c r="B59" s="20" t="s">
        <v>149</v>
      </c>
      <c r="C59" s="21" t="s">
        <v>68</v>
      </c>
      <c r="D59" s="22">
        <v>100</v>
      </c>
      <c r="E59" s="23">
        <f t="shared" si="0"/>
        <v>510</v>
      </c>
      <c r="F59" s="24">
        <v>51000</v>
      </c>
      <c r="G59" s="10">
        <f t="shared" si="1"/>
        <v>0</v>
      </c>
      <c r="H59" s="10">
        <f t="shared" si="20"/>
        <v>0</v>
      </c>
      <c r="I59" s="10"/>
      <c r="J59" s="10">
        <f t="shared" si="21"/>
        <v>0</v>
      </c>
      <c r="K59" s="10">
        <f t="shared" si="19"/>
        <v>0</v>
      </c>
      <c r="L59" s="10">
        <f t="shared" si="5"/>
        <v>0</v>
      </c>
      <c r="M59" s="10">
        <f t="shared" si="22"/>
        <v>0</v>
      </c>
      <c r="N59" s="10"/>
      <c r="O59" s="10">
        <f t="shared" si="23"/>
        <v>0</v>
      </c>
      <c r="P59" s="10">
        <f t="shared" si="16"/>
        <v>0</v>
      </c>
      <c r="Q59" s="10">
        <f t="shared" si="9"/>
        <v>0</v>
      </c>
      <c r="R59" s="10">
        <f t="shared" si="24"/>
        <v>0</v>
      </c>
      <c r="S59" s="10"/>
      <c r="T59" s="10">
        <f t="shared" si="25"/>
        <v>0</v>
      </c>
      <c r="U59" s="10">
        <f t="shared" si="18"/>
        <v>0</v>
      </c>
      <c r="V59" s="4">
        <f t="shared" si="13"/>
        <v>0</v>
      </c>
    </row>
    <row r="60" spans="1:22" s="1" customFormat="1" x14ac:dyDescent="0.3">
      <c r="A60" s="12">
        <v>55</v>
      </c>
      <c r="B60" s="13" t="s">
        <v>150</v>
      </c>
      <c r="C60" s="14" t="s">
        <v>69</v>
      </c>
      <c r="D60" s="15">
        <v>1200</v>
      </c>
      <c r="E60" s="16">
        <f t="shared" si="0"/>
        <v>76.67</v>
      </c>
      <c r="F60" s="17">
        <v>92004</v>
      </c>
      <c r="G60" s="34">
        <f t="shared" si="1"/>
        <v>56.666666666666664</v>
      </c>
      <c r="H60" s="34">
        <f t="shared" si="20"/>
        <v>68</v>
      </c>
      <c r="I60" s="34">
        <v>68000</v>
      </c>
      <c r="J60" s="34">
        <f t="shared" si="21"/>
        <v>13600</v>
      </c>
      <c r="K60" s="34">
        <f t="shared" si="19"/>
        <v>81600</v>
      </c>
      <c r="L60" s="10">
        <f t="shared" si="5"/>
        <v>63.483333333333334</v>
      </c>
      <c r="M60" s="10">
        <f t="shared" si="22"/>
        <v>76.180000000000007</v>
      </c>
      <c r="N60" s="10">
        <v>76180</v>
      </c>
      <c r="O60" s="10">
        <f t="shared" si="23"/>
        <v>15236</v>
      </c>
      <c r="P60" s="10">
        <f t="shared" si="16"/>
        <v>91416</v>
      </c>
      <c r="Q60" s="10">
        <f t="shared" si="9"/>
        <v>0</v>
      </c>
      <c r="R60" s="10">
        <f t="shared" si="24"/>
        <v>0</v>
      </c>
      <c r="S60" s="10"/>
      <c r="T60" s="10">
        <f t="shared" si="25"/>
        <v>0</v>
      </c>
      <c r="U60" s="10">
        <f t="shared" si="18"/>
        <v>0</v>
      </c>
      <c r="V60" s="4">
        <f t="shared" si="13"/>
        <v>68000</v>
      </c>
    </row>
    <row r="61" spans="1:22" s="1" customFormat="1" x14ac:dyDescent="0.3">
      <c r="A61" s="12">
        <v>56</v>
      </c>
      <c r="B61" s="13" t="s">
        <v>151</v>
      </c>
      <c r="C61" s="14" t="s">
        <v>70</v>
      </c>
      <c r="D61" s="15">
        <v>50000</v>
      </c>
      <c r="E61" s="16">
        <f t="shared" si="0"/>
        <v>25.65</v>
      </c>
      <c r="F61" s="17">
        <v>1282500</v>
      </c>
      <c r="G61" s="10">
        <f t="shared" si="1"/>
        <v>39.166666599999999</v>
      </c>
      <c r="H61" s="10">
        <f t="shared" si="20"/>
        <v>46.999999920000008</v>
      </c>
      <c r="I61" s="10">
        <v>1958333.33</v>
      </c>
      <c r="J61" s="10">
        <f t="shared" si="21"/>
        <v>391666.66600000003</v>
      </c>
      <c r="K61" s="10">
        <f t="shared" si="19"/>
        <v>2349999.9960000003</v>
      </c>
      <c r="L61" s="34">
        <f t="shared" si="5"/>
        <v>21.058333399999999</v>
      </c>
      <c r="M61" s="34">
        <f t="shared" si="22"/>
        <v>25.270000079999999</v>
      </c>
      <c r="N61" s="34">
        <v>1052916.67</v>
      </c>
      <c r="O61" s="34">
        <f t="shared" si="23"/>
        <v>210583.334</v>
      </c>
      <c r="P61" s="34">
        <f t="shared" si="16"/>
        <v>1263500.004</v>
      </c>
      <c r="Q61" s="10">
        <f t="shared" si="9"/>
        <v>0</v>
      </c>
      <c r="R61" s="10">
        <f t="shared" si="24"/>
        <v>0</v>
      </c>
      <c r="S61" s="10"/>
      <c r="T61" s="10">
        <f t="shared" si="25"/>
        <v>0</v>
      </c>
      <c r="U61" s="10">
        <f t="shared" si="18"/>
        <v>0</v>
      </c>
      <c r="V61" s="4">
        <f t="shared" si="13"/>
        <v>1052916.67</v>
      </c>
    </row>
    <row r="62" spans="1:22" s="1" customFormat="1" x14ac:dyDescent="0.3">
      <c r="A62" s="12">
        <v>57</v>
      </c>
      <c r="B62" s="13" t="s">
        <v>152</v>
      </c>
      <c r="C62" s="14" t="s">
        <v>71</v>
      </c>
      <c r="D62" s="15">
        <v>4000</v>
      </c>
      <c r="E62" s="16">
        <f t="shared" si="0"/>
        <v>91</v>
      </c>
      <c r="F62" s="17">
        <v>364000</v>
      </c>
      <c r="G62" s="34">
        <f t="shared" si="1"/>
        <v>60.555554999999998</v>
      </c>
      <c r="H62" s="34">
        <f t="shared" si="20"/>
        <v>72.666665999999992</v>
      </c>
      <c r="I62" s="34">
        <v>242222.22</v>
      </c>
      <c r="J62" s="34">
        <f t="shared" si="21"/>
        <v>48444.444000000003</v>
      </c>
      <c r="K62" s="34">
        <f t="shared" si="19"/>
        <v>290666.66399999999</v>
      </c>
      <c r="L62" s="10">
        <f t="shared" si="5"/>
        <v>0</v>
      </c>
      <c r="M62" s="10">
        <f t="shared" si="22"/>
        <v>0</v>
      </c>
      <c r="N62" s="10"/>
      <c r="O62" s="10">
        <f t="shared" si="23"/>
        <v>0</v>
      </c>
      <c r="P62" s="10">
        <f t="shared" si="16"/>
        <v>0</v>
      </c>
      <c r="Q62" s="10">
        <f t="shared" si="9"/>
        <v>0</v>
      </c>
      <c r="R62" s="10">
        <f t="shared" si="24"/>
        <v>0</v>
      </c>
      <c r="S62" s="10"/>
      <c r="T62" s="10">
        <f t="shared" si="25"/>
        <v>0</v>
      </c>
      <c r="U62" s="10">
        <f t="shared" si="18"/>
        <v>0</v>
      </c>
      <c r="V62" s="4">
        <f t="shared" si="13"/>
        <v>242222.22</v>
      </c>
    </row>
    <row r="63" spans="1:22" s="1" customFormat="1" x14ac:dyDescent="0.3">
      <c r="A63" s="19">
        <v>58</v>
      </c>
      <c r="B63" s="20" t="s">
        <v>153</v>
      </c>
      <c r="C63" s="21" t="s">
        <v>72</v>
      </c>
      <c r="D63" s="22">
        <v>1500</v>
      </c>
      <c r="E63" s="23">
        <f t="shared" si="0"/>
        <v>60</v>
      </c>
      <c r="F63" s="24">
        <v>90000</v>
      </c>
      <c r="G63" s="10">
        <f t="shared" si="1"/>
        <v>0</v>
      </c>
      <c r="H63" s="10">
        <f t="shared" si="20"/>
        <v>0</v>
      </c>
      <c r="I63" s="10"/>
      <c r="J63" s="10">
        <f t="shared" si="21"/>
        <v>0</v>
      </c>
      <c r="K63" s="10">
        <f t="shared" si="19"/>
        <v>0</v>
      </c>
      <c r="L63" s="10">
        <f t="shared" si="5"/>
        <v>0</v>
      </c>
      <c r="M63" s="10">
        <f t="shared" si="22"/>
        <v>0</v>
      </c>
      <c r="N63" s="10"/>
      <c r="O63" s="10">
        <f t="shared" si="23"/>
        <v>0</v>
      </c>
      <c r="P63" s="10">
        <f t="shared" si="16"/>
        <v>0</v>
      </c>
      <c r="Q63" s="10">
        <f t="shared" si="9"/>
        <v>0</v>
      </c>
      <c r="R63" s="10">
        <f t="shared" si="24"/>
        <v>0</v>
      </c>
      <c r="S63" s="10"/>
      <c r="T63" s="10">
        <f t="shared" si="25"/>
        <v>0</v>
      </c>
      <c r="U63" s="10">
        <f t="shared" si="18"/>
        <v>0</v>
      </c>
      <c r="V63" s="4">
        <f t="shared" si="13"/>
        <v>0</v>
      </c>
    </row>
    <row r="64" spans="1:22" s="1" customFormat="1" x14ac:dyDescent="0.3">
      <c r="A64" s="19">
        <v>59</v>
      </c>
      <c r="B64" s="20" t="s">
        <v>154</v>
      </c>
      <c r="C64" s="21" t="s">
        <v>73</v>
      </c>
      <c r="D64" s="22">
        <v>30</v>
      </c>
      <c r="E64" s="23">
        <f t="shared" si="0"/>
        <v>2470</v>
      </c>
      <c r="F64" s="24">
        <v>74100</v>
      </c>
      <c r="G64" s="10">
        <f t="shared" si="1"/>
        <v>0</v>
      </c>
      <c r="H64" s="10">
        <f t="shared" si="20"/>
        <v>0</v>
      </c>
      <c r="I64" s="10"/>
      <c r="J64" s="10">
        <f t="shared" si="21"/>
        <v>0</v>
      </c>
      <c r="K64" s="10">
        <f t="shared" si="19"/>
        <v>0</v>
      </c>
      <c r="L64" s="10">
        <f t="shared" si="5"/>
        <v>0</v>
      </c>
      <c r="M64" s="10">
        <f t="shared" si="22"/>
        <v>0</v>
      </c>
      <c r="N64" s="10"/>
      <c r="O64" s="10">
        <f t="shared" si="23"/>
        <v>0</v>
      </c>
      <c r="P64" s="10">
        <f t="shared" si="16"/>
        <v>0</v>
      </c>
      <c r="Q64" s="10">
        <f t="shared" si="9"/>
        <v>0</v>
      </c>
      <c r="R64" s="10">
        <f t="shared" si="24"/>
        <v>0</v>
      </c>
      <c r="S64" s="10"/>
      <c r="T64" s="10">
        <f t="shared" si="25"/>
        <v>0</v>
      </c>
      <c r="U64" s="10">
        <f t="shared" si="18"/>
        <v>0</v>
      </c>
      <c r="V64" s="4">
        <f t="shared" si="13"/>
        <v>0</v>
      </c>
    </row>
    <row r="65" spans="1:22" s="1" customFormat="1" x14ac:dyDescent="0.3">
      <c r="A65" s="12">
        <v>60</v>
      </c>
      <c r="B65" s="13" t="s">
        <v>155</v>
      </c>
      <c r="C65" s="14" t="s">
        <v>74</v>
      </c>
      <c r="D65" s="15">
        <v>5500</v>
      </c>
      <c r="E65" s="16">
        <f t="shared" si="0"/>
        <v>15.1</v>
      </c>
      <c r="F65" s="17">
        <v>83050</v>
      </c>
      <c r="G65" s="10">
        <f t="shared" si="1"/>
        <v>0</v>
      </c>
      <c r="H65" s="10">
        <f t="shared" si="20"/>
        <v>0</v>
      </c>
      <c r="I65" s="10"/>
      <c r="J65" s="10">
        <f t="shared" si="21"/>
        <v>0</v>
      </c>
      <c r="K65" s="10">
        <f t="shared" si="19"/>
        <v>0</v>
      </c>
      <c r="L65" s="34">
        <f t="shared" si="5"/>
        <v>8.9666672727272729</v>
      </c>
      <c r="M65" s="34">
        <f t="shared" si="22"/>
        <v>10.760000727272727</v>
      </c>
      <c r="N65" s="34">
        <v>49316.67</v>
      </c>
      <c r="O65" s="34">
        <f t="shared" si="23"/>
        <v>9863.3340000000007</v>
      </c>
      <c r="P65" s="34">
        <f t="shared" si="16"/>
        <v>59180.004000000001</v>
      </c>
      <c r="Q65" s="10">
        <f t="shared" si="9"/>
        <v>0</v>
      </c>
      <c r="R65" s="10">
        <f t="shared" si="24"/>
        <v>0</v>
      </c>
      <c r="S65" s="10"/>
      <c r="T65" s="10">
        <f t="shared" si="25"/>
        <v>0</v>
      </c>
      <c r="U65" s="10">
        <f t="shared" si="18"/>
        <v>0</v>
      </c>
      <c r="V65" s="4">
        <f t="shared" si="13"/>
        <v>49316.67</v>
      </c>
    </row>
    <row r="66" spans="1:22" s="1" customFormat="1" x14ac:dyDescent="0.3">
      <c r="A66" s="12">
        <v>61</v>
      </c>
      <c r="B66" s="31" t="s">
        <v>156</v>
      </c>
      <c r="C66" s="14" t="s">
        <v>75</v>
      </c>
      <c r="D66" s="15">
        <v>9000</v>
      </c>
      <c r="E66" s="16">
        <f t="shared" si="0"/>
        <v>29.34</v>
      </c>
      <c r="F66" s="17">
        <v>264060</v>
      </c>
      <c r="G66" s="34">
        <f t="shared" si="1"/>
        <v>21.833333333333332</v>
      </c>
      <c r="H66" s="34">
        <f t="shared" si="20"/>
        <v>26.2</v>
      </c>
      <c r="I66" s="34">
        <v>196500</v>
      </c>
      <c r="J66" s="34">
        <f t="shared" si="21"/>
        <v>39300</v>
      </c>
      <c r="K66" s="34">
        <f t="shared" si="19"/>
        <v>235800</v>
      </c>
      <c r="L66" s="10">
        <f t="shared" si="5"/>
        <v>24.308333333333334</v>
      </c>
      <c r="M66" s="10">
        <f t="shared" si="22"/>
        <v>29.17</v>
      </c>
      <c r="N66" s="10">
        <v>218775</v>
      </c>
      <c r="O66" s="10">
        <f t="shared" si="23"/>
        <v>43755</v>
      </c>
      <c r="P66" s="10">
        <f t="shared" si="16"/>
        <v>262530</v>
      </c>
      <c r="Q66" s="10">
        <f t="shared" si="9"/>
        <v>0</v>
      </c>
      <c r="R66" s="10">
        <f t="shared" si="24"/>
        <v>0</v>
      </c>
      <c r="S66" s="10"/>
      <c r="T66" s="10">
        <f t="shared" si="25"/>
        <v>0</v>
      </c>
      <c r="U66" s="10">
        <f t="shared" si="18"/>
        <v>0</v>
      </c>
      <c r="V66" s="4">
        <f t="shared" si="13"/>
        <v>196500</v>
      </c>
    </row>
    <row r="67" spans="1:22" s="1" customFormat="1" x14ac:dyDescent="0.3">
      <c r="A67" s="19">
        <v>62</v>
      </c>
      <c r="B67" s="20" t="s">
        <v>157</v>
      </c>
      <c r="C67" s="21" t="s">
        <v>76</v>
      </c>
      <c r="D67" s="22">
        <v>500</v>
      </c>
      <c r="E67" s="23">
        <f t="shared" si="0"/>
        <v>246</v>
      </c>
      <c r="F67" s="24">
        <v>123000</v>
      </c>
      <c r="G67" s="10">
        <f t="shared" si="1"/>
        <v>0</v>
      </c>
      <c r="H67" s="10">
        <f t="shared" si="20"/>
        <v>0</v>
      </c>
      <c r="I67" s="10"/>
      <c r="J67" s="10">
        <f t="shared" si="21"/>
        <v>0</v>
      </c>
      <c r="K67" s="10">
        <f t="shared" si="19"/>
        <v>0</v>
      </c>
      <c r="L67" s="10">
        <f t="shared" si="5"/>
        <v>0</v>
      </c>
      <c r="M67" s="10">
        <f t="shared" si="22"/>
        <v>0</v>
      </c>
      <c r="N67" s="10"/>
      <c r="O67" s="10">
        <f t="shared" si="23"/>
        <v>0</v>
      </c>
      <c r="P67" s="10">
        <f t="shared" si="16"/>
        <v>0</v>
      </c>
      <c r="Q67" s="10">
        <f t="shared" si="9"/>
        <v>0</v>
      </c>
      <c r="R67" s="10">
        <f t="shared" si="24"/>
        <v>0</v>
      </c>
      <c r="S67" s="10"/>
      <c r="T67" s="10">
        <f t="shared" si="25"/>
        <v>0</v>
      </c>
      <c r="U67" s="10">
        <f t="shared" si="18"/>
        <v>0</v>
      </c>
      <c r="V67" s="4">
        <f t="shared" si="13"/>
        <v>0</v>
      </c>
    </row>
    <row r="68" spans="1:22" s="1" customFormat="1" x14ac:dyDescent="0.3">
      <c r="A68" s="25">
        <v>63</v>
      </c>
      <c r="B68" s="26" t="s">
        <v>158</v>
      </c>
      <c r="C68" s="27" t="s">
        <v>77</v>
      </c>
      <c r="D68" s="28">
        <v>18000</v>
      </c>
      <c r="E68" s="29">
        <f t="shared" si="0"/>
        <v>168</v>
      </c>
      <c r="F68" s="30">
        <v>3024000</v>
      </c>
      <c r="G68" s="35">
        <f t="shared" si="1"/>
        <v>145.88888888888889</v>
      </c>
      <c r="H68" s="35">
        <f t="shared" si="20"/>
        <v>175.06666666666666</v>
      </c>
      <c r="I68" s="35">
        <v>2626000</v>
      </c>
      <c r="J68" s="35">
        <f t="shared" si="21"/>
        <v>525200</v>
      </c>
      <c r="K68" s="35">
        <f t="shared" si="19"/>
        <v>3151200</v>
      </c>
      <c r="L68" s="10">
        <f t="shared" si="5"/>
        <v>0</v>
      </c>
      <c r="M68" s="10">
        <f t="shared" si="22"/>
        <v>0</v>
      </c>
      <c r="N68" s="10"/>
      <c r="O68" s="10">
        <f t="shared" si="23"/>
        <v>0</v>
      </c>
      <c r="P68" s="10">
        <f t="shared" si="16"/>
        <v>0</v>
      </c>
      <c r="Q68" s="10">
        <f t="shared" si="9"/>
        <v>0</v>
      </c>
      <c r="R68" s="10">
        <f t="shared" si="24"/>
        <v>0</v>
      </c>
      <c r="S68" s="10"/>
      <c r="T68" s="10">
        <f t="shared" si="25"/>
        <v>0</v>
      </c>
      <c r="U68" s="10">
        <f t="shared" si="18"/>
        <v>0</v>
      </c>
      <c r="V68" s="4">
        <f t="shared" si="13"/>
        <v>2626000</v>
      </c>
    </row>
    <row r="69" spans="1:22" s="1" customFormat="1" x14ac:dyDescent="0.3">
      <c r="A69" s="19">
        <v>64</v>
      </c>
      <c r="B69" s="20" t="s">
        <v>159</v>
      </c>
      <c r="C69" s="21" t="s">
        <v>78</v>
      </c>
      <c r="D69" s="22">
        <v>8000</v>
      </c>
      <c r="E69" s="23">
        <f t="shared" si="0"/>
        <v>60</v>
      </c>
      <c r="F69" s="24">
        <v>480000</v>
      </c>
      <c r="G69" s="10">
        <f t="shared" si="1"/>
        <v>0</v>
      </c>
      <c r="H69" s="10">
        <f t="shared" si="20"/>
        <v>0</v>
      </c>
      <c r="I69" s="10"/>
      <c r="J69" s="10">
        <f t="shared" si="21"/>
        <v>0</v>
      </c>
      <c r="K69" s="10">
        <f t="shared" si="19"/>
        <v>0</v>
      </c>
      <c r="L69" s="10">
        <f t="shared" si="5"/>
        <v>0</v>
      </c>
      <c r="M69" s="10">
        <f t="shared" si="22"/>
        <v>0</v>
      </c>
      <c r="N69" s="10"/>
      <c r="O69" s="10">
        <f t="shared" si="23"/>
        <v>0</v>
      </c>
      <c r="P69" s="10">
        <f t="shared" si="16"/>
        <v>0</v>
      </c>
      <c r="Q69" s="10">
        <f t="shared" si="9"/>
        <v>0</v>
      </c>
      <c r="R69" s="10">
        <f t="shared" si="24"/>
        <v>0</v>
      </c>
      <c r="S69" s="10"/>
      <c r="T69" s="10">
        <f t="shared" si="25"/>
        <v>0</v>
      </c>
      <c r="U69" s="10">
        <f t="shared" si="18"/>
        <v>0</v>
      </c>
      <c r="V69" s="4">
        <f t="shared" si="13"/>
        <v>0</v>
      </c>
    </row>
    <row r="70" spans="1:22" s="1" customFormat="1" x14ac:dyDescent="0.3">
      <c r="A70" s="25">
        <v>65</v>
      </c>
      <c r="B70" s="26" t="s">
        <v>160</v>
      </c>
      <c r="C70" s="27" t="s">
        <v>79</v>
      </c>
      <c r="D70" s="28">
        <v>4000</v>
      </c>
      <c r="E70" s="29">
        <f t="shared" si="0"/>
        <v>39.869999999999997</v>
      </c>
      <c r="F70" s="30">
        <v>159480</v>
      </c>
      <c r="G70" s="10">
        <f t="shared" si="1"/>
        <v>98.055554999999998</v>
      </c>
      <c r="H70" s="10">
        <f t="shared" si="20"/>
        <v>117.66666599999999</v>
      </c>
      <c r="I70" s="10">
        <v>392222.22</v>
      </c>
      <c r="J70" s="10">
        <f t="shared" si="21"/>
        <v>78444.444000000003</v>
      </c>
      <c r="K70" s="10">
        <f t="shared" si="19"/>
        <v>470666.66399999999</v>
      </c>
      <c r="L70" s="35">
        <f t="shared" si="5"/>
        <v>34.358332499999996</v>
      </c>
      <c r="M70" s="35">
        <f t="shared" si="22"/>
        <v>41.229998999999999</v>
      </c>
      <c r="N70" s="35">
        <v>137433.32999999999</v>
      </c>
      <c r="O70" s="35">
        <f t="shared" si="23"/>
        <v>27486.665999999997</v>
      </c>
      <c r="P70" s="35">
        <f t="shared" si="16"/>
        <v>164919.99599999998</v>
      </c>
      <c r="Q70" s="10">
        <f t="shared" si="9"/>
        <v>0</v>
      </c>
      <c r="R70" s="10">
        <f t="shared" si="24"/>
        <v>0</v>
      </c>
      <c r="S70" s="10"/>
      <c r="T70" s="10">
        <f t="shared" si="25"/>
        <v>0</v>
      </c>
      <c r="U70" s="10">
        <f t="shared" si="18"/>
        <v>0</v>
      </c>
      <c r="V70" s="4">
        <f t="shared" si="13"/>
        <v>137433.32999999999</v>
      </c>
    </row>
    <row r="71" spans="1:22" s="1" customFormat="1" x14ac:dyDescent="0.3">
      <c r="A71" s="19">
        <v>66</v>
      </c>
      <c r="B71" s="20" t="s">
        <v>161</v>
      </c>
      <c r="C71" s="21" t="s">
        <v>80</v>
      </c>
      <c r="D71" s="22">
        <v>12000</v>
      </c>
      <c r="E71" s="23">
        <f t="shared" ref="E71:E87" si="26">+F71/D71</f>
        <v>87.5</v>
      </c>
      <c r="F71" s="24">
        <v>1050000</v>
      </c>
      <c r="G71" s="10">
        <f t="shared" ref="G71:G86" si="27">+I71/$D71</f>
        <v>0</v>
      </c>
      <c r="H71" s="10">
        <f t="shared" si="20"/>
        <v>0</v>
      </c>
      <c r="I71" s="10"/>
      <c r="J71" s="10">
        <f t="shared" si="21"/>
        <v>0</v>
      </c>
      <c r="K71" s="10">
        <f t="shared" si="19"/>
        <v>0</v>
      </c>
      <c r="L71" s="10">
        <f t="shared" ref="L71:L86" si="28">+N71/$D71</f>
        <v>0</v>
      </c>
      <c r="M71" s="10">
        <f t="shared" si="22"/>
        <v>0</v>
      </c>
      <c r="N71" s="10"/>
      <c r="O71" s="10">
        <f t="shared" si="23"/>
        <v>0</v>
      </c>
      <c r="P71" s="10">
        <f t="shared" si="16"/>
        <v>0</v>
      </c>
      <c r="Q71" s="10">
        <f t="shared" ref="Q71:Q86" si="29">+S71/$D71</f>
        <v>0</v>
      </c>
      <c r="R71" s="10">
        <f t="shared" si="24"/>
        <v>0</v>
      </c>
      <c r="S71" s="10"/>
      <c r="T71" s="10">
        <f t="shared" si="25"/>
        <v>0</v>
      </c>
      <c r="U71" s="10">
        <f t="shared" si="18"/>
        <v>0</v>
      </c>
      <c r="V71" s="4">
        <f t="shared" ref="V71:V87" si="30">+MIN(I71,N71,S71)</f>
        <v>0</v>
      </c>
    </row>
    <row r="72" spans="1:22" s="1" customFormat="1" x14ac:dyDescent="0.3">
      <c r="A72" s="12">
        <v>67</v>
      </c>
      <c r="B72" s="13" t="s">
        <v>162</v>
      </c>
      <c r="C72" s="14" t="s">
        <v>81</v>
      </c>
      <c r="D72" s="15">
        <v>2000</v>
      </c>
      <c r="E72" s="16">
        <f t="shared" si="26"/>
        <v>780</v>
      </c>
      <c r="F72" s="17">
        <v>1560000</v>
      </c>
      <c r="G72" s="34">
        <f t="shared" si="27"/>
        <v>650</v>
      </c>
      <c r="H72" s="34">
        <f t="shared" si="20"/>
        <v>780</v>
      </c>
      <c r="I72" s="34">
        <v>1300000</v>
      </c>
      <c r="J72" s="34">
        <f t="shared" si="21"/>
        <v>260000</v>
      </c>
      <c r="K72" s="34">
        <f t="shared" si="19"/>
        <v>1560000</v>
      </c>
      <c r="L72" s="10">
        <f t="shared" si="28"/>
        <v>0</v>
      </c>
      <c r="M72" s="10">
        <f t="shared" si="22"/>
        <v>0</v>
      </c>
      <c r="N72" s="10"/>
      <c r="O72" s="10">
        <f t="shared" si="23"/>
        <v>0</v>
      </c>
      <c r="P72" s="10">
        <f t="shared" si="16"/>
        <v>0</v>
      </c>
      <c r="Q72" s="10">
        <f t="shared" si="29"/>
        <v>0</v>
      </c>
      <c r="R72" s="10">
        <f t="shared" si="24"/>
        <v>0</v>
      </c>
      <c r="S72" s="10"/>
      <c r="T72" s="10">
        <f t="shared" si="25"/>
        <v>0</v>
      </c>
      <c r="U72" s="10">
        <f t="shared" si="18"/>
        <v>0</v>
      </c>
      <c r="V72" s="4">
        <f t="shared" si="30"/>
        <v>1300000</v>
      </c>
    </row>
    <row r="73" spans="1:22" s="1" customFormat="1" x14ac:dyDescent="0.3">
      <c r="A73" s="12">
        <v>68</v>
      </c>
      <c r="B73" s="13" t="s">
        <v>163</v>
      </c>
      <c r="C73" s="14" t="s">
        <v>82</v>
      </c>
      <c r="D73" s="15">
        <v>1000</v>
      </c>
      <c r="E73" s="16">
        <f t="shared" si="26"/>
        <v>69</v>
      </c>
      <c r="F73" s="17">
        <v>69000</v>
      </c>
      <c r="G73" s="10">
        <f t="shared" si="27"/>
        <v>56.111110000000004</v>
      </c>
      <c r="H73" s="10">
        <f t="shared" si="20"/>
        <v>67.333331999999999</v>
      </c>
      <c r="I73" s="10">
        <v>56111.11</v>
      </c>
      <c r="J73" s="10">
        <f t="shared" si="21"/>
        <v>11222.222000000002</v>
      </c>
      <c r="K73" s="10">
        <f t="shared" si="19"/>
        <v>67333.331999999995</v>
      </c>
      <c r="L73" s="34">
        <f t="shared" si="28"/>
        <v>55.283329999999999</v>
      </c>
      <c r="M73" s="34">
        <f t="shared" si="22"/>
        <v>66.339995999999999</v>
      </c>
      <c r="N73" s="34">
        <v>55283.33</v>
      </c>
      <c r="O73" s="34">
        <f t="shared" si="23"/>
        <v>11056.666000000001</v>
      </c>
      <c r="P73" s="34">
        <f t="shared" si="16"/>
        <v>66339.995999999999</v>
      </c>
      <c r="Q73" s="10">
        <f t="shared" si="29"/>
        <v>0</v>
      </c>
      <c r="R73" s="10">
        <f t="shared" si="24"/>
        <v>0</v>
      </c>
      <c r="S73" s="10"/>
      <c r="T73" s="10">
        <f t="shared" si="25"/>
        <v>0</v>
      </c>
      <c r="U73" s="10">
        <f t="shared" si="18"/>
        <v>0</v>
      </c>
      <c r="V73" s="4">
        <f t="shared" si="30"/>
        <v>55283.33</v>
      </c>
    </row>
    <row r="74" spans="1:22" s="1" customFormat="1" x14ac:dyDescent="0.3">
      <c r="A74" s="25">
        <v>69</v>
      </c>
      <c r="B74" s="26" t="s">
        <v>164</v>
      </c>
      <c r="C74" s="27" t="s">
        <v>83</v>
      </c>
      <c r="D74" s="28">
        <v>30</v>
      </c>
      <c r="E74" s="29">
        <f t="shared" si="26"/>
        <v>2950</v>
      </c>
      <c r="F74" s="30">
        <v>88500</v>
      </c>
      <c r="G74" s="10">
        <f t="shared" si="27"/>
        <v>1945.8333333333333</v>
      </c>
      <c r="H74" s="10">
        <f t="shared" si="20"/>
        <v>2335</v>
      </c>
      <c r="I74" s="10">
        <v>58375</v>
      </c>
      <c r="J74" s="10">
        <f t="shared" si="21"/>
        <v>11675</v>
      </c>
      <c r="K74" s="10">
        <f t="shared" si="19"/>
        <v>70050</v>
      </c>
      <c r="L74" s="35">
        <f t="shared" si="28"/>
        <v>1869.8583333333333</v>
      </c>
      <c r="M74" s="35">
        <f t="shared" si="22"/>
        <v>2243.83</v>
      </c>
      <c r="N74" s="35">
        <v>56095.75</v>
      </c>
      <c r="O74" s="35">
        <f t="shared" si="23"/>
        <v>11219.150000000001</v>
      </c>
      <c r="P74" s="35">
        <f t="shared" si="16"/>
        <v>67314.899999999994</v>
      </c>
      <c r="Q74" s="10">
        <f t="shared" si="29"/>
        <v>0</v>
      </c>
      <c r="R74" s="10">
        <f t="shared" si="24"/>
        <v>0</v>
      </c>
      <c r="S74" s="10"/>
      <c r="T74" s="10">
        <f t="shared" si="25"/>
        <v>0</v>
      </c>
      <c r="U74" s="10">
        <f t="shared" si="18"/>
        <v>0</v>
      </c>
      <c r="V74" s="4">
        <f t="shared" si="30"/>
        <v>56095.75</v>
      </c>
    </row>
    <row r="75" spans="1:22" s="1" customFormat="1" x14ac:dyDescent="0.3">
      <c r="A75" s="19">
        <v>70</v>
      </c>
      <c r="B75" s="20" t="s">
        <v>165</v>
      </c>
      <c r="C75" s="21" t="s">
        <v>84</v>
      </c>
      <c r="D75" s="22">
        <v>50</v>
      </c>
      <c r="E75" s="23">
        <f t="shared" si="26"/>
        <v>1500</v>
      </c>
      <c r="F75" s="24">
        <v>75000</v>
      </c>
      <c r="G75" s="10">
        <f t="shared" si="27"/>
        <v>0</v>
      </c>
      <c r="H75" s="10">
        <f t="shared" si="20"/>
        <v>0</v>
      </c>
      <c r="I75" s="10"/>
      <c r="J75" s="10">
        <f t="shared" si="21"/>
        <v>0</v>
      </c>
      <c r="K75" s="10">
        <f t="shared" si="19"/>
        <v>0</v>
      </c>
      <c r="L75" s="10">
        <f t="shared" si="28"/>
        <v>0</v>
      </c>
      <c r="M75" s="10">
        <f t="shared" si="22"/>
        <v>0</v>
      </c>
      <c r="N75" s="10"/>
      <c r="O75" s="10">
        <f t="shared" si="23"/>
        <v>0</v>
      </c>
      <c r="P75" s="10">
        <f t="shared" si="16"/>
        <v>0</v>
      </c>
      <c r="Q75" s="10">
        <f t="shared" si="29"/>
        <v>0</v>
      </c>
      <c r="R75" s="10">
        <f t="shared" si="24"/>
        <v>0</v>
      </c>
      <c r="S75" s="10"/>
      <c r="T75" s="10">
        <f t="shared" si="25"/>
        <v>0</v>
      </c>
      <c r="U75" s="10">
        <f t="shared" si="18"/>
        <v>0</v>
      </c>
      <c r="V75" s="4">
        <f t="shared" si="30"/>
        <v>0</v>
      </c>
    </row>
    <row r="76" spans="1:22" s="1" customFormat="1" x14ac:dyDescent="0.3">
      <c r="A76" s="12">
        <v>71</v>
      </c>
      <c r="B76" s="13" t="s">
        <v>166</v>
      </c>
      <c r="C76" s="14" t="s">
        <v>85</v>
      </c>
      <c r="D76" s="15">
        <v>30</v>
      </c>
      <c r="E76" s="16">
        <f t="shared" si="26"/>
        <v>418.96666666666664</v>
      </c>
      <c r="F76" s="17">
        <v>12569</v>
      </c>
      <c r="G76" s="10">
        <f t="shared" si="27"/>
        <v>591.66666666666663</v>
      </c>
      <c r="H76" s="10">
        <f t="shared" si="20"/>
        <v>710</v>
      </c>
      <c r="I76" s="10">
        <v>17750</v>
      </c>
      <c r="J76" s="10">
        <f t="shared" si="21"/>
        <v>3550</v>
      </c>
      <c r="K76" s="10">
        <f t="shared" ref="K76:K86" si="31">+J76+I76</f>
        <v>21300</v>
      </c>
      <c r="L76" s="34">
        <f t="shared" si="28"/>
        <v>330.75</v>
      </c>
      <c r="M76" s="34">
        <f t="shared" si="22"/>
        <v>396.9</v>
      </c>
      <c r="N76" s="34">
        <v>9922.5</v>
      </c>
      <c r="O76" s="34">
        <f t="shared" si="23"/>
        <v>1984.5</v>
      </c>
      <c r="P76" s="34">
        <f t="shared" ref="P76:P86" si="32">+O76+N76</f>
        <v>11907</v>
      </c>
      <c r="Q76" s="10">
        <f t="shared" si="29"/>
        <v>0</v>
      </c>
      <c r="R76" s="10">
        <f t="shared" si="24"/>
        <v>0</v>
      </c>
      <c r="S76" s="10"/>
      <c r="T76" s="10">
        <f t="shared" si="25"/>
        <v>0</v>
      </c>
      <c r="U76" s="10">
        <f t="shared" ref="U76:U86" si="33">+T76+S76</f>
        <v>0</v>
      </c>
      <c r="V76" s="4">
        <f t="shared" si="30"/>
        <v>9922.5</v>
      </c>
    </row>
    <row r="77" spans="1:22" s="1" customFormat="1" x14ac:dyDescent="0.3">
      <c r="A77" s="25">
        <v>72</v>
      </c>
      <c r="B77" s="33" t="s">
        <v>167</v>
      </c>
      <c r="C77" s="27" t="s">
        <v>86</v>
      </c>
      <c r="D77" s="28">
        <v>10</v>
      </c>
      <c r="E77" s="29">
        <f t="shared" si="26"/>
        <v>1969.4</v>
      </c>
      <c r="F77" s="30">
        <v>19694</v>
      </c>
      <c r="G77" s="10">
        <f t="shared" si="27"/>
        <v>0</v>
      </c>
      <c r="H77" s="10">
        <f t="shared" si="20"/>
        <v>0</v>
      </c>
      <c r="I77" s="10"/>
      <c r="J77" s="10">
        <f t="shared" si="21"/>
        <v>0</v>
      </c>
      <c r="K77" s="10">
        <f t="shared" si="31"/>
        <v>0</v>
      </c>
      <c r="L77" s="35">
        <f t="shared" si="28"/>
        <v>1705</v>
      </c>
      <c r="M77" s="35">
        <f t="shared" si="22"/>
        <v>2046</v>
      </c>
      <c r="N77" s="35">
        <v>17050</v>
      </c>
      <c r="O77" s="35">
        <f t="shared" si="23"/>
        <v>3410</v>
      </c>
      <c r="P77" s="35">
        <f t="shared" si="32"/>
        <v>20460</v>
      </c>
      <c r="Q77" s="10">
        <f t="shared" si="29"/>
        <v>0</v>
      </c>
      <c r="R77" s="10">
        <f t="shared" si="24"/>
        <v>0</v>
      </c>
      <c r="S77" s="10"/>
      <c r="T77" s="10">
        <f t="shared" si="25"/>
        <v>0</v>
      </c>
      <c r="U77" s="10">
        <f t="shared" si="33"/>
        <v>0</v>
      </c>
      <c r="V77" s="4">
        <f t="shared" si="30"/>
        <v>17050</v>
      </c>
    </row>
    <row r="78" spans="1:22" s="1" customFormat="1" x14ac:dyDescent="0.3">
      <c r="A78" s="25">
        <v>73</v>
      </c>
      <c r="B78" s="33" t="s">
        <v>168</v>
      </c>
      <c r="C78" s="27" t="s">
        <v>87</v>
      </c>
      <c r="D78" s="28">
        <v>50</v>
      </c>
      <c r="E78" s="29">
        <f t="shared" si="26"/>
        <v>363</v>
      </c>
      <c r="F78" s="30">
        <v>18150</v>
      </c>
      <c r="G78" s="10">
        <f t="shared" si="27"/>
        <v>0</v>
      </c>
      <c r="H78" s="10">
        <f t="shared" si="20"/>
        <v>0</v>
      </c>
      <c r="I78" s="10"/>
      <c r="J78" s="10">
        <f t="shared" si="21"/>
        <v>0</v>
      </c>
      <c r="K78" s="10">
        <f t="shared" si="31"/>
        <v>0</v>
      </c>
      <c r="L78" s="35">
        <f t="shared" si="28"/>
        <v>695.83339999999998</v>
      </c>
      <c r="M78" s="35">
        <f t="shared" si="22"/>
        <v>835.00008000000003</v>
      </c>
      <c r="N78" s="35">
        <v>34791.67</v>
      </c>
      <c r="O78" s="35">
        <f t="shared" si="23"/>
        <v>6958.3339999999998</v>
      </c>
      <c r="P78" s="35">
        <f t="shared" si="32"/>
        <v>41750.004000000001</v>
      </c>
      <c r="Q78" s="10">
        <f t="shared" si="29"/>
        <v>0</v>
      </c>
      <c r="R78" s="10">
        <f t="shared" si="24"/>
        <v>0</v>
      </c>
      <c r="S78" s="10"/>
      <c r="T78" s="10">
        <f t="shared" si="25"/>
        <v>0</v>
      </c>
      <c r="U78" s="10">
        <f t="shared" si="33"/>
        <v>0</v>
      </c>
      <c r="V78" s="4">
        <f t="shared" si="30"/>
        <v>34791.67</v>
      </c>
    </row>
    <row r="79" spans="1:22" s="1" customFormat="1" x14ac:dyDescent="0.3">
      <c r="A79" s="19">
        <v>74</v>
      </c>
      <c r="B79" s="20" t="s">
        <v>169</v>
      </c>
      <c r="C79" s="21" t="s">
        <v>88</v>
      </c>
      <c r="D79" s="22">
        <v>50</v>
      </c>
      <c r="E79" s="23">
        <f t="shared" si="26"/>
        <v>360</v>
      </c>
      <c r="F79" s="24">
        <v>18000</v>
      </c>
      <c r="G79" s="10">
        <f t="shared" si="27"/>
        <v>0</v>
      </c>
      <c r="H79" s="10">
        <f t="shared" si="20"/>
        <v>0</v>
      </c>
      <c r="I79" s="10"/>
      <c r="J79" s="10">
        <f t="shared" si="21"/>
        <v>0</v>
      </c>
      <c r="K79" s="10">
        <f t="shared" si="31"/>
        <v>0</v>
      </c>
      <c r="L79" s="10">
        <f t="shared" si="28"/>
        <v>0</v>
      </c>
      <c r="M79" s="10">
        <f t="shared" si="22"/>
        <v>0</v>
      </c>
      <c r="N79" s="10"/>
      <c r="O79" s="10">
        <f t="shared" si="23"/>
        <v>0</v>
      </c>
      <c r="P79" s="10">
        <f t="shared" si="32"/>
        <v>0</v>
      </c>
      <c r="Q79" s="10">
        <f t="shared" si="29"/>
        <v>0</v>
      </c>
      <c r="R79" s="10">
        <f t="shared" si="24"/>
        <v>0</v>
      </c>
      <c r="S79" s="10"/>
      <c r="T79" s="10">
        <f t="shared" si="25"/>
        <v>0</v>
      </c>
      <c r="U79" s="10">
        <f t="shared" si="33"/>
        <v>0</v>
      </c>
      <c r="V79" s="4">
        <f t="shared" si="30"/>
        <v>0</v>
      </c>
    </row>
    <row r="80" spans="1:22" s="1" customFormat="1" x14ac:dyDescent="0.3">
      <c r="A80" s="12">
        <v>75</v>
      </c>
      <c r="B80" s="13" t="s">
        <v>170</v>
      </c>
      <c r="C80" s="14" t="s">
        <v>89</v>
      </c>
      <c r="D80" s="15">
        <v>16000</v>
      </c>
      <c r="E80" s="16">
        <f t="shared" si="26"/>
        <v>10.24</v>
      </c>
      <c r="F80" s="17">
        <v>163840</v>
      </c>
      <c r="G80" s="10">
        <f t="shared" si="27"/>
        <v>8.3333331249999993</v>
      </c>
      <c r="H80" s="10">
        <f t="shared" ref="H80:H86" si="34">+K80/$D80</f>
        <v>9.9999997499999989</v>
      </c>
      <c r="I80" s="10">
        <v>133333.32999999999</v>
      </c>
      <c r="J80" s="10">
        <f t="shared" ref="J80:J86" si="35">+I80*0.2</f>
        <v>26666.665999999997</v>
      </c>
      <c r="K80" s="10">
        <f t="shared" si="31"/>
        <v>159999.99599999998</v>
      </c>
      <c r="L80" s="10">
        <f t="shared" si="28"/>
        <v>9.0833331249999993</v>
      </c>
      <c r="M80" s="10">
        <f t="shared" ref="M80:M86" si="36">+P80/$D80</f>
        <v>10.899999749999999</v>
      </c>
      <c r="N80" s="10">
        <v>145333.32999999999</v>
      </c>
      <c r="O80" s="10">
        <f t="shared" ref="O80:O86" si="37">+N80*0.2</f>
        <v>29066.665999999997</v>
      </c>
      <c r="P80" s="10">
        <f t="shared" si="32"/>
        <v>174399.99599999998</v>
      </c>
      <c r="Q80" s="34">
        <f t="shared" si="29"/>
        <v>7.9166668749999998</v>
      </c>
      <c r="R80" s="34">
        <f t="shared" ref="R80:R86" si="38">+U80/$D80</f>
        <v>9.5000002500000011</v>
      </c>
      <c r="S80" s="34">
        <v>126666.67</v>
      </c>
      <c r="T80" s="34">
        <f t="shared" ref="T80:T86" si="39">+S80*0.2</f>
        <v>25333.334000000003</v>
      </c>
      <c r="U80" s="34">
        <f t="shared" si="33"/>
        <v>152000.00400000002</v>
      </c>
      <c r="V80" s="4">
        <f t="shared" si="30"/>
        <v>126666.67</v>
      </c>
    </row>
    <row r="81" spans="1:22" s="1" customFormat="1" x14ac:dyDescent="0.3">
      <c r="A81" s="12">
        <v>76</v>
      </c>
      <c r="B81" s="31" t="s">
        <v>171</v>
      </c>
      <c r="C81" s="14" t="s">
        <v>90</v>
      </c>
      <c r="D81" s="15">
        <v>500</v>
      </c>
      <c r="E81" s="16">
        <f t="shared" si="26"/>
        <v>566</v>
      </c>
      <c r="F81" s="17">
        <v>283000</v>
      </c>
      <c r="G81" s="34">
        <f t="shared" si="27"/>
        <v>402.77778000000001</v>
      </c>
      <c r="H81" s="34">
        <f t="shared" si="34"/>
        <v>483.33333600000003</v>
      </c>
      <c r="I81" s="34">
        <v>201388.89</v>
      </c>
      <c r="J81" s="34">
        <f t="shared" si="35"/>
        <v>40277.778000000006</v>
      </c>
      <c r="K81" s="34">
        <f t="shared" si="31"/>
        <v>241666.66800000001</v>
      </c>
      <c r="L81" s="10">
        <f t="shared" si="28"/>
        <v>0</v>
      </c>
      <c r="M81" s="10">
        <f t="shared" si="36"/>
        <v>0</v>
      </c>
      <c r="N81" s="10"/>
      <c r="O81" s="10">
        <f t="shared" si="37"/>
        <v>0</v>
      </c>
      <c r="P81" s="10">
        <f t="shared" si="32"/>
        <v>0</v>
      </c>
      <c r="Q81" s="10">
        <f t="shared" si="29"/>
        <v>0</v>
      </c>
      <c r="R81" s="10">
        <f t="shared" si="38"/>
        <v>0</v>
      </c>
      <c r="S81" s="10"/>
      <c r="T81" s="10">
        <f t="shared" si="39"/>
        <v>0</v>
      </c>
      <c r="U81" s="10">
        <f t="shared" si="33"/>
        <v>0</v>
      </c>
      <c r="V81" s="4">
        <f t="shared" si="30"/>
        <v>201388.89</v>
      </c>
    </row>
    <row r="82" spans="1:22" s="1" customFormat="1" x14ac:dyDescent="0.3">
      <c r="A82" s="12">
        <v>77</v>
      </c>
      <c r="B82" s="13" t="s">
        <v>172</v>
      </c>
      <c r="C82" s="14" t="s">
        <v>91</v>
      </c>
      <c r="D82" s="15">
        <v>1000</v>
      </c>
      <c r="E82" s="16">
        <f t="shared" si="26"/>
        <v>746</v>
      </c>
      <c r="F82" s="17">
        <v>746000</v>
      </c>
      <c r="G82" s="34">
        <f t="shared" si="27"/>
        <v>538.88889000000006</v>
      </c>
      <c r="H82" s="34">
        <f t="shared" si="34"/>
        <v>646.66666800000007</v>
      </c>
      <c r="I82" s="34">
        <v>538888.89</v>
      </c>
      <c r="J82" s="34">
        <f t="shared" si="35"/>
        <v>107777.77800000001</v>
      </c>
      <c r="K82" s="34">
        <f t="shared" si="31"/>
        <v>646666.66800000006</v>
      </c>
      <c r="L82" s="10">
        <f t="shared" si="28"/>
        <v>0</v>
      </c>
      <c r="M82" s="10">
        <f t="shared" si="36"/>
        <v>0</v>
      </c>
      <c r="N82" s="10"/>
      <c r="O82" s="10">
        <f t="shared" si="37"/>
        <v>0</v>
      </c>
      <c r="P82" s="10">
        <f t="shared" si="32"/>
        <v>0</v>
      </c>
      <c r="Q82" s="10">
        <f t="shared" si="29"/>
        <v>0</v>
      </c>
      <c r="R82" s="10">
        <f t="shared" si="38"/>
        <v>0</v>
      </c>
      <c r="S82" s="10"/>
      <c r="T82" s="10">
        <f t="shared" si="39"/>
        <v>0</v>
      </c>
      <c r="U82" s="10">
        <f t="shared" si="33"/>
        <v>0</v>
      </c>
      <c r="V82" s="4">
        <f t="shared" si="30"/>
        <v>538888.89</v>
      </c>
    </row>
    <row r="83" spans="1:22" s="1" customFormat="1" x14ac:dyDescent="0.3">
      <c r="A83" s="25">
        <v>78</v>
      </c>
      <c r="B83" s="26" t="s">
        <v>173</v>
      </c>
      <c r="C83" s="27" t="s">
        <v>92</v>
      </c>
      <c r="D83" s="28">
        <v>2000</v>
      </c>
      <c r="E83" s="29">
        <f t="shared" si="26"/>
        <v>22.4</v>
      </c>
      <c r="F83" s="30">
        <v>44800</v>
      </c>
      <c r="G83" s="35">
        <f t="shared" si="27"/>
        <v>24.131944999999998</v>
      </c>
      <c r="H83" s="35">
        <f t="shared" si="34"/>
        <v>28.958334000000001</v>
      </c>
      <c r="I83" s="35">
        <v>48263.89</v>
      </c>
      <c r="J83" s="35">
        <f t="shared" si="35"/>
        <v>9652.7780000000002</v>
      </c>
      <c r="K83" s="35">
        <f t="shared" si="31"/>
        <v>57916.667999999998</v>
      </c>
      <c r="L83" s="10">
        <f t="shared" si="28"/>
        <v>0</v>
      </c>
      <c r="M83" s="10">
        <f t="shared" si="36"/>
        <v>0</v>
      </c>
      <c r="N83" s="10"/>
      <c r="O83" s="10">
        <f t="shared" si="37"/>
        <v>0</v>
      </c>
      <c r="P83" s="10">
        <f t="shared" si="32"/>
        <v>0</v>
      </c>
      <c r="Q83" s="10">
        <f t="shared" si="29"/>
        <v>0</v>
      </c>
      <c r="R83" s="10">
        <f t="shared" si="38"/>
        <v>0</v>
      </c>
      <c r="S83" s="10"/>
      <c r="T83" s="10">
        <f t="shared" si="39"/>
        <v>0</v>
      </c>
      <c r="U83" s="10">
        <f t="shared" si="33"/>
        <v>0</v>
      </c>
      <c r="V83" s="4">
        <f t="shared" si="30"/>
        <v>48263.89</v>
      </c>
    </row>
    <row r="84" spans="1:22" s="1" customFormat="1" x14ac:dyDescent="0.3">
      <c r="A84" s="19">
        <v>79</v>
      </c>
      <c r="B84" s="20" t="s">
        <v>174</v>
      </c>
      <c r="C84" s="21" t="s">
        <v>93</v>
      </c>
      <c r="D84" s="22">
        <v>20</v>
      </c>
      <c r="E84" s="23">
        <f t="shared" si="26"/>
        <v>7000</v>
      </c>
      <c r="F84" s="24">
        <v>140000</v>
      </c>
      <c r="G84" s="10">
        <f t="shared" si="27"/>
        <v>0</v>
      </c>
      <c r="H84" s="10">
        <f t="shared" si="34"/>
        <v>0</v>
      </c>
      <c r="I84" s="10"/>
      <c r="J84" s="10">
        <f t="shared" si="35"/>
        <v>0</v>
      </c>
      <c r="K84" s="10">
        <f t="shared" si="31"/>
        <v>0</v>
      </c>
      <c r="L84" s="10">
        <f t="shared" si="28"/>
        <v>0</v>
      </c>
      <c r="M84" s="10">
        <f t="shared" si="36"/>
        <v>0</v>
      </c>
      <c r="N84" s="10"/>
      <c r="O84" s="10">
        <f t="shared" si="37"/>
        <v>0</v>
      </c>
      <c r="P84" s="10">
        <f t="shared" si="32"/>
        <v>0</v>
      </c>
      <c r="Q84" s="10">
        <f t="shared" si="29"/>
        <v>0</v>
      </c>
      <c r="R84" s="10">
        <f t="shared" si="38"/>
        <v>0</v>
      </c>
      <c r="S84" s="10"/>
      <c r="T84" s="10">
        <f t="shared" si="39"/>
        <v>0</v>
      </c>
      <c r="U84" s="10">
        <f t="shared" si="33"/>
        <v>0</v>
      </c>
      <c r="V84" s="4">
        <f t="shared" si="30"/>
        <v>0</v>
      </c>
    </row>
    <row r="85" spans="1:22" s="1" customFormat="1" x14ac:dyDescent="0.3">
      <c r="A85" s="19">
        <v>80</v>
      </c>
      <c r="B85" s="37" t="s">
        <v>175</v>
      </c>
      <c r="C85" s="21" t="s">
        <v>93</v>
      </c>
      <c r="D85" s="22">
        <v>10</v>
      </c>
      <c r="E85" s="23">
        <f t="shared" si="26"/>
        <v>9100</v>
      </c>
      <c r="F85" s="24">
        <v>91000</v>
      </c>
      <c r="G85" s="10">
        <f t="shared" si="27"/>
        <v>0</v>
      </c>
      <c r="H85" s="10">
        <f t="shared" si="34"/>
        <v>0</v>
      </c>
      <c r="I85" s="10"/>
      <c r="J85" s="10">
        <f t="shared" si="35"/>
        <v>0</v>
      </c>
      <c r="K85" s="10">
        <f t="shared" si="31"/>
        <v>0</v>
      </c>
      <c r="L85" s="10">
        <f t="shared" si="28"/>
        <v>0</v>
      </c>
      <c r="M85" s="10">
        <f t="shared" si="36"/>
        <v>0</v>
      </c>
      <c r="N85" s="10"/>
      <c r="O85" s="10">
        <f t="shared" si="37"/>
        <v>0</v>
      </c>
      <c r="P85" s="10">
        <f t="shared" si="32"/>
        <v>0</v>
      </c>
      <c r="Q85" s="10">
        <f t="shared" si="29"/>
        <v>0</v>
      </c>
      <c r="R85" s="10">
        <f t="shared" si="38"/>
        <v>0</v>
      </c>
      <c r="S85" s="10"/>
      <c r="T85" s="10">
        <f t="shared" si="39"/>
        <v>0</v>
      </c>
      <c r="U85" s="10">
        <f t="shared" si="33"/>
        <v>0</v>
      </c>
      <c r="V85" s="4">
        <f t="shared" si="30"/>
        <v>0</v>
      </c>
    </row>
    <row r="86" spans="1:22" s="1" customFormat="1" x14ac:dyDescent="0.3">
      <c r="A86" s="12">
        <v>81</v>
      </c>
      <c r="B86" s="13" t="s">
        <v>176</v>
      </c>
      <c r="C86" s="14" t="s">
        <v>94</v>
      </c>
      <c r="D86" s="15">
        <v>100</v>
      </c>
      <c r="E86" s="16">
        <f t="shared" si="26"/>
        <v>159.19999999999999</v>
      </c>
      <c r="F86" s="17">
        <v>15920</v>
      </c>
      <c r="G86" s="34">
        <f t="shared" si="27"/>
        <v>102.5</v>
      </c>
      <c r="H86" s="34">
        <f t="shared" si="34"/>
        <v>123</v>
      </c>
      <c r="I86" s="34">
        <v>10250</v>
      </c>
      <c r="J86" s="34">
        <f t="shared" si="35"/>
        <v>2050</v>
      </c>
      <c r="K86" s="34">
        <f t="shared" si="31"/>
        <v>12300</v>
      </c>
      <c r="L86" s="10">
        <f t="shared" si="28"/>
        <v>0</v>
      </c>
      <c r="M86" s="10">
        <f t="shared" si="36"/>
        <v>0</v>
      </c>
      <c r="N86" s="10"/>
      <c r="O86" s="10">
        <f t="shared" si="37"/>
        <v>0</v>
      </c>
      <c r="P86" s="10">
        <f t="shared" si="32"/>
        <v>0</v>
      </c>
      <c r="Q86" s="10">
        <f t="shared" si="29"/>
        <v>0</v>
      </c>
      <c r="R86" s="10">
        <f t="shared" si="38"/>
        <v>0</v>
      </c>
      <c r="S86" s="10"/>
      <c r="T86" s="10">
        <f t="shared" si="39"/>
        <v>0</v>
      </c>
      <c r="U86" s="10">
        <f t="shared" si="33"/>
        <v>0</v>
      </c>
      <c r="V86" s="4">
        <f t="shared" si="30"/>
        <v>10250</v>
      </c>
    </row>
    <row r="87" spans="1:22" ht="15" customHeight="1" x14ac:dyDescent="0.3">
      <c r="A87" s="12">
        <v>82</v>
      </c>
      <c r="B87" s="38" t="s">
        <v>177</v>
      </c>
      <c r="C87" s="38" t="s">
        <v>95</v>
      </c>
      <c r="D87" s="15">
        <v>30000</v>
      </c>
      <c r="E87" s="16">
        <f t="shared" si="26"/>
        <v>4.3499999999999996</v>
      </c>
      <c r="F87" s="17">
        <v>130500</v>
      </c>
      <c r="G87" s="10">
        <f t="shared" ref="G87" si="40">+I87/$D87</f>
        <v>3.3333333333333335</v>
      </c>
      <c r="H87" s="10">
        <f t="shared" ref="H87" si="41">+K87/$D87</f>
        <v>4</v>
      </c>
      <c r="I87" s="10">
        <v>100000</v>
      </c>
      <c r="J87" s="10">
        <f t="shared" ref="J87" si="42">+I87*0.2</f>
        <v>20000</v>
      </c>
      <c r="K87" s="10">
        <f t="shared" ref="K87" si="43">+J87+I87</f>
        <v>120000</v>
      </c>
      <c r="L87" s="34">
        <f t="shared" ref="L87" si="44">+N87/$D87</f>
        <v>3.0583333333333331</v>
      </c>
      <c r="M87" s="34">
        <f t="shared" ref="M87" si="45">+P87/$D87</f>
        <v>3.67</v>
      </c>
      <c r="N87" s="34">
        <v>91750</v>
      </c>
      <c r="O87" s="34">
        <f t="shared" ref="O87" si="46">+N87*0.2</f>
        <v>18350</v>
      </c>
      <c r="P87" s="34">
        <f t="shared" ref="P87" si="47">+O87+N87</f>
        <v>110100</v>
      </c>
      <c r="Q87" s="10">
        <f t="shared" ref="Q87" si="48">+S87/$D87</f>
        <v>0</v>
      </c>
      <c r="R87" s="10">
        <f t="shared" ref="R87" si="49">+U87/$D87</f>
        <v>0</v>
      </c>
      <c r="S87" s="10"/>
      <c r="T87" s="10">
        <f t="shared" ref="T87" si="50">+S87*0.2</f>
        <v>0</v>
      </c>
      <c r="U87" s="10">
        <f t="shared" ref="U87" si="51">+T87+S87</f>
        <v>0</v>
      </c>
      <c r="V87" s="4">
        <f t="shared" si="30"/>
        <v>91750</v>
      </c>
    </row>
    <row r="88" spans="1:22" x14ac:dyDescent="0.3">
      <c r="E88" s="8"/>
      <c r="F88" s="8"/>
    </row>
    <row r="89" spans="1:22" x14ac:dyDescent="0.3">
      <c r="E89" s="8"/>
      <c r="F89" s="8"/>
    </row>
    <row r="90" spans="1:22" x14ac:dyDescent="0.3">
      <c r="E90" s="8"/>
      <c r="F90" s="8"/>
    </row>
    <row r="91" spans="1:22" x14ac:dyDescent="0.3">
      <c r="E91" s="8"/>
      <c r="F91" s="8"/>
    </row>
    <row r="92" spans="1:22" x14ac:dyDescent="0.3">
      <c r="E92" s="8"/>
      <c r="F92" s="8"/>
    </row>
    <row r="93" spans="1:22" x14ac:dyDescent="0.3">
      <c r="E93" s="8"/>
      <c r="F93" s="8"/>
    </row>
    <row r="94" spans="1:22" x14ac:dyDescent="0.3">
      <c r="E94" s="8"/>
      <c r="F94" s="8"/>
    </row>
    <row r="95" spans="1:22" x14ac:dyDescent="0.3">
      <c r="E95" s="8"/>
      <c r="F95" s="8"/>
    </row>
    <row r="96" spans="1:22" x14ac:dyDescent="0.3">
      <c r="E96" s="8"/>
      <c r="F96" s="8"/>
    </row>
    <row r="97" spans="5:6" x14ac:dyDescent="0.3">
      <c r="E97" s="8"/>
      <c r="F97" s="8"/>
    </row>
    <row r="98" spans="5:6" x14ac:dyDescent="0.3">
      <c r="E98" s="8"/>
      <c r="F98" s="8"/>
    </row>
    <row r="99" spans="5:6" x14ac:dyDescent="0.3">
      <c r="E99" s="8"/>
      <c r="F99" s="8"/>
    </row>
    <row r="100" spans="5:6" x14ac:dyDescent="0.3">
      <c r="E100" s="8"/>
      <c r="F100" s="8"/>
    </row>
    <row r="101" spans="5:6" x14ac:dyDescent="0.3">
      <c r="E101" s="8"/>
      <c r="F101" s="8"/>
    </row>
    <row r="102" spans="5:6" x14ac:dyDescent="0.3">
      <c r="E102" s="8"/>
      <c r="F102" s="8"/>
    </row>
    <row r="103" spans="5:6" x14ac:dyDescent="0.3">
      <c r="E103" s="8"/>
      <c r="F103" s="8"/>
    </row>
    <row r="104" spans="5:6" x14ac:dyDescent="0.3">
      <c r="E104" s="8"/>
      <c r="F104" s="8"/>
    </row>
    <row r="105" spans="5:6" x14ac:dyDescent="0.3">
      <c r="E105" s="8"/>
      <c r="F105" s="8"/>
    </row>
    <row r="106" spans="5:6" x14ac:dyDescent="0.3">
      <c r="E106" s="8"/>
      <c r="F106" s="8"/>
    </row>
    <row r="107" spans="5:6" x14ac:dyDescent="0.3">
      <c r="E107" s="8"/>
      <c r="F107" s="8"/>
    </row>
    <row r="108" spans="5:6" x14ac:dyDescent="0.3">
      <c r="E108" s="8"/>
      <c r="F108" s="8"/>
    </row>
    <row r="109" spans="5:6" x14ac:dyDescent="0.3">
      <c r="E109" s="8"/>
      <c r="F109" s="8"/>
    </row>
    <row r="110" spans="5:6" x14ac:dyDescent="0.3">
      <c r="E110" s="8"/>
      <c r="F110" s="8"/>
    </row>
    <row r="111" spans="5:6" x14ac:dyDescent="0.3">
      <c r="E111" s="8"/>
      <c r="F111" s="8"/>
    </row>
    <row r="112" spans="5:6" x14ac:dyDescent="0.3">
      <c r="E112" s="8"/>
      <c r="F112" s="8"/>
    </row>
    <row r="113" spans="5:6" x14ac:dyDescent="0.3">
      <c r="E113" s="8"/>
      <c r="F113" s="8"/>
    </row>
    <row r="114" spans="5:6" x14ac:dyDescent="0.3">
      <c r="E114" s="8"/>
      <c r="F114" s="8"/>
    </row>
    <row r="115" spans="5:6" x14ac:dyDescent="0.3">
      <c r="E115" s="8"/>
      <c r="F115" s="8"/>
    </row>
    <row r="116" spans="5:6" x14ac:dyDescent="0.3">
      <c r="E116" s="8"/>
      <c r="F116" s="8"/>
    </row>
    <row r="117" spans="5:6" x14ac:dyDescent="0.3">
      <c r="E117" s="8"/>
      <c r="F117" s="8"/>
    </row>
    <row r="118" spans="5:6" x14ac:dyDescent="0.3">
      <c r="E118" s="8"/>
      <c r="F118" s="8"/>
    </row>
    <row r="119" spans="5:6" x14ac:dyDescent="0.3">
      <c r="E119" s="8"/>
      <c r="F119" s="8"/>
    </row>
    <row r="120" spans="5:6" x14ac:dyDescent="0.3">
      <c r="E120" s="8"/>
      <c r="F120" s="8"/>
    </row>
    <row r="121" spans="5:6" x14ac:dyDescent="0.3">
      <c r="E121" s="8"/>
      <c r="F121" s="8"/>
    </row>
    <row r="122" spans="5:6" x14ac:dyDescent="0.3">
      <c r="E122" s="8"/>
      <c r="F122" s="8"/>
    </row>
    <row r="123" spans="5:6" x14ac:dyDescent="0.3">
      <c r="E123" s="8"/>
      <c r="F123" s="8"/>
    </row>
    <row r="124" spans="5:6" x14ac:dyDescent="0.3">
      <c r="E124" s="8"/>
      <c r="F124" s="8"/>
    </row>
    <row r="125" spans="5:6" x14ac:dyDescent="0.3">
      <c r="E125" s="8"/>
      <c r="F125" s="8"/>
    </row>
    <row r="126" spans="5:6" x14ac:dyDescent="0.3">
      <c r="E126" s="8"/>
      <c r="F126" s="8"/>
    </row>
    <row r="127" spans="5:6" x14ac:dyDescent="0.3">
      <c r="E127" s="8"/>
      <c r="F127" s="8"/>
    </row>
    <row r="128" spans="5:6" x14ac:dyDescent="0.3">
      <c r="E128" s="8"/>
      <c r="F128" s="8"/>
    </row>
    <row r="129" spans="5:6" x14ac:dyDescent="0.3">
      <c r="E129" s="8"/>
      <c r="F129" s="8"/>
    </row>
    <row r="130" spans="5:6" x14ac:dyDescent="0.3">
      <c r="E130" s="8"/>
      <c r="F130" s="8"/>
    </row>
    <row r="131" spans="5:6" x14ac:dyDescent="0.3">
      <c r="E131" s="8"/>
      <c r="F131" s="8"/>
    </row>
    <row r="132" spans="5:6" x14ac:dyDescent="0.3">
      <c r="E132" s="8"/>
      <c r="F132" s="8"/>
    </row>
    <row r="133" spans="5:6" x14ac:dyDescent="0.3">
      <c r="E133" s="8"/>
      <c r="F133" s="8"/>
    </row>
    <row r="134" spans="5:6" x14ac:dyDescent="0.3">
      <c r="E134" s="8"/>
      <c r="F134" s="8"/>
    </row>
    <row r="135" spans="5:6" x14ac:dyDescent="0.3">
      <c r="E135" s="8"/>
      <c r="F135" s="8"/>
    </row>
    <row r="136" spans="5:6" x14ac:dyDescent="0.3">
      <c r="E136" s="8"/>
      <c r="F136" s="8"/>
    </row>
    <row r="137" spans="5:6" x14ac:dyDescent="0.3">
      <c r="E137" s="8"/>
      <c r="F137" s="8"/>
    </row>
    <row r="138" spans="5:6" x14ac:dyDescent="0.3">
      <c r="E138" s="8"/>
      <c r="F138" s="8"/>
    </row>
    <row r="139" spans="5:6" x14ac:dyDescent="0.3">
      <c r="E139" s="8"/>
      <c r="F139" s="8"/>
    </row>
    <row r="140" spans="5:6" x14ac:dyDescent="0.3">
      <c r="E140" s="8"/>
      <c r="F140" s="8"/>
    </row>
    <row r="141" spans="5:6" x14ac:dyDescent="0.3">
      <c r="E141" s="8"/>
      <c r="F141" s="8"/>
    </row>
    <row r="142" spans="5:6" x14ac:dyDescent="0.3">
      <c r="E142" s="8"/>
      <c r="F142" s="8"/>
    </row>
    <row r="143" spans="5:6" x14ac:dyDescent="0.3">
      <c r="E143" s="8"/>
      <c r="F143" s="8"/>
    </row>
    <row r="144" spans="5:6" x14ac:dyDescent="0.3">
      <c r="E144" s="8"/>
      <c r="F144" s="8"/>
    </row>
    <row r="145" spans="5:6" x14ac:dyDescent="0.3">
      <c r="E145" s="8"/>
      <c r="F145" s="8"/>
    </row>
    <row r="146" spans="5:6" x14ac:dyDescent="0.3">
      <c r="E146" s="8"/>
      <c r="F146" s="8"/>
    </row>
    <row r="147" spans="5:6" x14ac:dyDescent="0.3">
      <c r="E147" s="8"/>
      <c r="F147" s="8"/>
    </row>
    <row r="148" spans="5:6" x14ac:dyDescent="0.3">
      <c r="E148" s="8"/>
      <c r="F148" s="8"/>
    </row>
    <row r="149" spans="5:6" x14ac:dyDescent="0.3">
      <c r="E149" s="8"/>
      <c r="F149" s="8"/>
    </row>
    <row r="150" spans="5:6" x14ac:dyDescent="0.3">
      <c r="E150" s="8"/>
      <c r="F150" s="8"/>
    </row>
    <row r="151" spans="5:6" x14ac:dyDescent="0.3">
      <c r="E151" s="8"/>
      <c r="F151" s="8"/>
    </row>
    <row r="152" spans="5:6" x14ac:dyDescent="0.3">
      <c r="E152" s="8"/>
      <c r="F152" s="8"/>
    </row>
    <row r="153" spans="5:6" x14ac:dyDescent="0.3">
      <c r="E153" s="8"/>
      <c r="F153" s="8"/>
    </row>
    <row r="154" spans="5:6" x14ac:dyDescent="0.3">
      <c r="E154" s="8"/>
      <c r="F154" s="8"/>
    </row>
    <row r="155" spans="5:6" x14ac:dyDescent="0.3">
      <c r="E155" s="8"/>
      <c r="F155" s="8"/>
    </row>
    <row r="156" spans="5:6" x14ac:dyDescent="0.3">
      <c r="E156" s="8"/>
      <c r="F156" s="8"/>
    </row>
    <row r="157" spans="5:6" x14ac:dyDescent="0.3">
      <c r="E157" s="8"/>
      <c r="F157" s="8"/>
    </row>
    <row r="158" spans="5:6" x14ac:dyDescent="0.3">
      <c r="E158" s="8"/>
      <c r="F158" s="8"/>
    </row>
    <row r="159" spans="5:6" x14ac:dyDescent="0.3">
      <c r="E159" s="8"/>
      <c r="F159" s="8"/>
    </row>
    <row r="160" spans="5:6" x14ac:dyDescent="0.3">
      <c r="E160" s="8"/>
      <c r="F160" s="8"/>
    </row>
    <row r="161" spans="5:6" x14ac:dyDescent="0.3">
      <c r="E161" s="8"/>
      <c r="F161" s="8"/>
    </row>
    <row r="162" spans="5:6" x14ac:dyDescent="0.3">
      <c r="E162" s="8"/>
      <c r="F162" s="8"/>
    </row>
    <row r="163" spans="5:6" x14ac:dyDescent="0.3">
      <c r="E163" s="8"/>
      <c r="F163" s="8"/>
    </row>
    <row r="164" spans="5:6" x14ac:dyDescent="0.3">
      <c r="E164" s="8"/>
      <c r="F164" s="8"/>
    </row>
    <row r="165" spans="5:6" x14ac:dyDescent="0.3">
      <c r="E165" s="8"/>
      <c r="F165" s="8"/>
    </row>
    <row r="166" spans="5:6" x14ac:dyDescent="0.3">
      <c r="E166" s="8"/>
      <c r="F166" s="8"/>
    </row>
    <row r="167" spans="5:6" x14ac:dyDescent="0.3">
      <c r="E167" s="8"/>
      <c r="F167" s="8"/>
    </row>
    <row r="168" spans="5:6" x14ac:dyDescent="0.3">
      <c r="E168" s="8"/>
      <c r="F168" s="8"/>
    </row>
    <row r="169" spans="5:6" x14ac:dyDescent="0.3">
      <c r="E169" s="8"/>
      <c r="F169" s="8"/>
    </row>
    <row r="170" spans="5:6" x14ac:dyDescent="0.3">
      <c r="E170" s="8"/>
      <c r="F170" s="8"/>
    </row>
    <row r="171" spans="5:6" x14ac:dyDescent="0.3">
      <c r="E171" s="8"/>
      <c r="F171" s="8"/>
    </row>
    <row r="172" spans="5:6" x14ac:dyDescent="0.3">
      <c r="E172" s="8"/>
      <c r="F172" s="8"/>
    </row>
    <row r="173" spans="5:6" x14ac:dyDescent="0.3">
      <c r="E173" s="8"/>
      <c r="F173" s="8"/>
    </row>
    <row r="174" spans="5:6" x14ac:dyDescent="0.3">
      <c r="E174" s="8"/>
      <c r="F174" s="8"/>
    </row>
    <row r="175" spans="5:6" x14ac:dyDescent="0.3">
      <c r="E175" s="8"/>
      <c r="F175" s="8"/>
    </row>
    <row r="176" spans="5:6" x14ac:dyDescent="0.3">
      <c r="E176" s="8"/>
      <c r="F176" s="8"/>
    </row>
    <row r="177" spans="5:6" x14ac:dyDescent="0.3">
      <c r="E177" s="8"/>
      <c r="F177" s="8"/>
    </row>
    <row r="178" spans="5:6" x14ac:dyDescent="0.3">
      <c r="E178" s="8"/>
      <c r="F178" s="8"/>
    </row>
    <row r="179" spans="5:6" x14ac:dyDescent="0.3">
      <c r="E179" s="8"/>
      <c r="F179" s="8"/>
    </row>
  </sheetData>
  <mergeCells count="5">
    <mergeCell ref="A4:C4"/>
    <mergeCell ref="D4:F4"/>
    <mergeCell ref="Q4:U4"/>
    <mergeCell ref="G4:K4"/>
    <mergeCell ref="L4:P4"/>
  </mergeCells>
  <conditionalFormatting sqref="G6:U87">
    <cfRule type="cellIs" dxfId="2" priority="4" operator="equal">
      <formula>$V6</formula>
    </cfRule>
  </conditionalFormatting>
  <conditionalFormatting sqref="G6:U6">
    <cfRule type="cellIs" dxfId="1" priority="2" operator="equal">
      <formula>$V6</formula>
    </cfRule>
  </conditionalFormatting>
  <conditionalFormatting sqref="G7:U87">
    <cfRule type="cellIs" dxfId="0" priority="1" operator="equal">
      <formula>$V7</formula>
    </cfRule>
  </conditionalFormatting>
  <pageMargins left="0.70866141732283472" right="0.70866141732283472" top="0.74803149606299213" bottom="0.74803149606299213" header="0.31496062992125984" footer="0.31496062992125984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2023-11-20T13:57:35Z</dcterms:modified>
</cp:coreProperties>
</file>